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0" yWindow="-30" windowWidth="9630" windowHeight="11460" tabRatio="782"/>
  </bookViews>
  <sheets>
    <sheet name="Сводная смета" sheetId="56" r:id="rId1"/>
    <sheet name="1см_ТУ" sheetId="66" r:id="rId2"/>
    <sheet name="1см_ТЗ" sheetId="55" r:id="rId3"/>
    <sheet name="4см_ТУ" sheetId="65" r:id="rId4"/>
    <sheet name="4см_ТЗ" sheetId="60" r:id="rId5"/>
    <sheet name="Пневмообр" sheetId="64" r:id="rId6"/>
    <sheet name="ГИС" sheetId="52" r:id="rId7"/>
    <sheet name="СФР" sheetId="59" r:id="rId8"/>
    <sheet name="Расценки" sheetId="58" r:id="rId9"/>
    <sheet name="Доп.матер." sheetId="57" r:id="rId10"/>
    <sheet name="Индексы" sheetId="69" r:id="rId11"/>
  </sheets>
  <definedNames>
    <definedName name="_xlnm.Print_Area" localSheetId="2">'1см_ТЗ'!$A$1:$F$58</definedName>
    <definedName name="_xlnm.Print_Area" localSheetId="1">'1см_ТУ'!$A$1:$F$58</definedName>
    <definedName name="_xlnm.Print_Area" localSheetId="4">'4см_ТЗ'!$A$1:$I$52</definedName>
    <definedName name="_xlnm.Print_Area" localSheetId="3">'4см_ТУ'!$A$1:$I$53</definedName>
    <definedName name="_xlnm.Print_Area" localSheetId="9">Доп.матер.!$A$1:$H$18</definedName>
    <definedName name="_xlnm.Print_Area" localSheetId="10">Индексы!$A$1:$C$57</definedName>
    <definedName name="_xlnm.Print_Area" localSheetId="8">Расценки!$A$1:$K$72</definedName>
    <definedName name="_xlnm.Print_Area" localSheetId="0">'Сводная смета'!$A$1:$G$27</definedName>
    <definedName name="_xlnm.Print_Area" localSheetId="7">СФР!$A$1:$G$133</definedName>
  </definedNames>
  <calcPr calcId="124519"/>
</workbook>
</file>

<file path=xl/calcChain.xml><?xml version="1.0" encoding="utf-8"?>
<calcChain xmlns="http://schemas.openxmlformats.org/spreadsheetml/2006/main">
  <c r="D44" i="66"/>
  <c r="D37"/>
  <c r="D36"/>
  <c r="D31"/>
  <c r="D30"/>
  <c r="D29"/>
  <c r="D27"/>
  <c r="D26"/>
  <c r="D25"/>
  <c r="D24"/>
  <c r="D21"/>
  <c r="D19"/>
  <c r="D18"/>
  <c r="D43" i="65"/>
  <c r="D38"/>
  <c r="D36"/>
  <c r="D35"/>
  <c r="D32"/>
  <c r="D20"/>
  <c r="D19"/>
  <c r="D18"/>
  <c r="D42" i="60"/>
  <c r="D37"/>
  <c r="D35"/>
  <c r="D32"/>
  <c r="D20"/>
  <c r="D19"/>
  <c r="D18"/>
  <c r="H17" i="57"/>
  <c r="F17"/>
  <c r="G9" l="1"/>
  <c r="E9"/>
  <c r="G8"/>
  <c r="D16" i="56" l="1"/>
  <c r="D9"/>
  <c r="D23" s="1"/>
  <c r="H22" i="52"/>
  <c r="H27"/>
  <c r="H25"/>
  <c r="H28" s="1"/>
  <c r="I22"/>
  <c r="H21"/>
  <c r="H17"/>
  <c r="H16"/>
  <c r="H15"/>
  <c r="H14"/>
  <c r="H36" i="65"/>
  <c r="I36" s="1"/>
  <c r="H37"/>
  <c r="I37"/>
  <c r="D25" i="56" l="1"/>
  <c r="D24"/>
  <c r="D10"/>
  <c r="D11"/>
  <c r="D17"/>
  <c r="D18"/>
  <c r="J50" i="65" l="1"/>
  <c r="M50" s="1"/>
  <c r="N50" s="1"/>
  <c r="E37" i="66" s="1"/>
  <c r="F37" s="1"/>
  <c r="J49" i="65"/>
  <c r="M49" s="1"/>
  <c r="N49" s="1"/>
  <c r="E36" i="66" s="1"/>
  <c r="F36" s="1"/>
  <c r="J48" i="65"/>
  <c r="M48" s="1"/>
  <c r="N48" s="1"/>
  <c r="E44" i="66" s="1"/>
  <c r="F44" s="1"/>
  <c r="J47" i="65"/>
  <c r="M47" s="1"/>
  <c r="N47" s="1"/>
  <c r="E21" i="66" s="1"/>
  <c r="F21" s="1"/>
  <c r="J46" i="65"/>
  <c r="H46"/>
  <c r="I46" s="1"/>
  <c r="J45"/>
  <c r="M45" s="1"/>
  <c r="H45"/>
  <c r="I45" s="1"/>
  <c r="J44"/>
  <c r="M44" s="1"/>
  <c r="N44" s="1"/>
  <c r="E19" i="66" s="1"/>
  <c r="F19" s="1"/>
  <c r="H44" i="65"/>
  <c r="I44" s="1"/>
  <c r="J43"/>
  <c r="J42"/>
  <c r="H41"/>
  <c r="I41" s="1"/>
  <c r="H40"/>
  <c r="I40" s="1"/>
  <c r="H39"/>
  <c r="I39" s="1"/>
  <c r="H35"/>
  <c r="I35"/>
  <c r="H34"/>
  <c r="I34" s="1"/>
  <c r="H33"/>
  <c r="I33" s="1"/>
  <c r="H32"/>
  <c r="I32"/>
  <c r="I42" s="1"/>
  <c r="K42" s="1"/>
  <c r="M42" s="1"/>
  <c r="H31"/>
  <c r="I31" s="1"/>
  <c r="J29"/>
  <c r="H28"/>
  <c r="H27"/>
  <c r="H26"/>
  <c r="H25"/>
  <c r="D25"/>
  <c r="J21"/>
  <c r="H20"/>
  <c r="D28"/>
  <c r="I28" s="1"/>
  <c r="H19"/>
  <c r="D27"/>
  <c r="I27" s="1"/>
  <c r="H18"/>
  <c r="D26"/>
  <c r="I26" s="1"/>
  <c r="H17"/>
  <c r="I17" s="1"/>
  <c r="J45" i="60"/>
  <c r="H45"/>
  <c r="I45" s="1"/>
  <c r="J41"/>
  <c r="J22" i="64"/>
  <c r="J19"/>
  <c r="J16"/>
  <c r="H18"/>
  <c r="H17"/>
  <c r="H19" s="1"/>
  <c r="I13"/>
  <c r="I15" s="1"/>
  <c r="H12"/>
  <c r="H13" s="1"/>
  <c r="H15" s="1"/>
  <c r="H16" s="1"/>
  <c r="J44" i="60"/>
  <c r="J43"/>
  <c r="M44"/>
  <c r="H44"/>
  <c r="I44" s="1"/>
  <c r="M43"/>
  <c r="N43" s="1"/>
  <c r="H43"/>
  <c r="I43" s="1"/>
  <c r="J46"/>
  <c r="M46" s="1"/>
  <c r="N46" s="1"/>
  <c r="J48"/>
  <c r="J49"/>
  <c r="M49" s="1"/>
  <c r="N49" s="1"/>
  <c r="J47"/>
  <c r="M48"/>
  <c r="N48" s="1"/>
  <c r="M47"/>
  <c r="N47" s="1"/>
  <c r="J42"/>
  <c r="K19" i="64" l="1"/>
  <c r="M19" s="1"/>
  <c r="N19" s="1"/>
  <c r="K45" i="60"/>
  <c r="M45" s="1"/>
  <c r="N45" s="1"/>
  <c r="K46" i="65"/>
  <c r="M46" s="1"/>
  <c r="N46" s="1"/>
  <c r="E27" i="66" s="1"/>
  <c r="F27" s="1"/>
  <c r="E36" i="55"/>
  <c r="F36" s="1"/>
  <c r="E37"/>
  <c r="F37" s="1"/>
  <c r="E25" i="66"/>
  <c r="F25" s="1"/>
  <c r="E19" i="55"/>
  <c r="F19" s="1"/>
  <c r="E21"/>
  <c r="F21" s="1"/>
  <c r="E25"/>
  <c r="F25" s="1"/>
  <c r="E44"/>
  <c r="F44" s="1"/>
  <c r="E27"/>
  <c r="F27" s="1"/>
  <c r="D29" i="65"/>
  <c r="I18"/>
  <c r="I19"/>
  <c r="I20"/>
  <c r="D21"/>
  <c r="D13" i="66" s="1"/>
  <c r="D15" i="56" s="1"/>
  <c r="I25" i="65"/>
  <c r="I29" s="1"/>
  <c r="H20" i="64"/>
  <c r="K16"/>
  <c r="M16" s="1"/>
  <c r="N16" s="1"/>
  <c r="F35" i="55" l="1"/>
  <c r="F35" i="66"/>
  <c r="H21" i="64"/>
  <c r="H22" s="1"/>
  <c r="K22" s="1"/>
  <c r="M22" s="1"/>
  <c r="N22" s="1"/>
  <c r="E24" i="66"/>
  <c r="F24" s="1"/>
  <c r="E24" i="55"/>
  <c r="F24" s="1"/>
  <c r="F58"/>
  <c r="E10" i="56" s="1"/>
  <c r="F58" i="66"/>
  <c r="I21" i="65"/>
  <c r="K21" s="1"/>
  <c r="M21" s="1"/>
  <c r="N21" s="1"/>
  <c r="E14" i="66" s="1"/>
  <c r="D16"/>
  <c r="D14"/>
  <c r="F14" s="1"/>
  <c r="D15"/>
  <c r="K29" i="65"/>
  <c r="M29" s="1"/>
  <c r="N29" s="1"/>
  <c r="E15" i="66" s="1"/>
  <c r="I22" i="65"/>
  <c r="D42"/>
  <c r="D14"/>
  <c r="F15" i="66" l="1"/>
  <c r="N42" i="65"/>
  <c r="E16" i="66" s="1"/>
  <c r="F16" s="1"/>
  <c r="E26"/>
  <c r="F26" s="1"/>
  <c r="E26" i="55"/>
  <c r="F26" s="1"/>
  <c r="F23"/>
  <c r="F22" s="1"/>
  <c r="F57" i="66"/>
  <c r="E18" i="56" s="1"/>
  <c r="F18" s="1"/>
  <c r="F23" i="66"/>
  <c r="F22" s="1"/>
  <c r="F57" i="55" l="1"/>
  <c r="E11" i="56" s="1"/>
  <c r="J29" i="60"/>
  <c r="J21"/>
  <c r="H40"/>
  <c r="I40" s="1"/>
  <c r="H39"/>
  <c r="I39" s="1"/>
  <c r="H38"/>
  <c r="I38" s="1"/>
  <c r="H36"/>
  <c r="I36" s="1"/>
  <c r="H35"/>
  <c r="I35"/>
  <c r="H34"/>
  <c r="I34" s="1"/>
  <c r="H33"/>
  <c r="I33" s="1"/>
  <c r="H32"/>
  <c r="I32" s="1"/>
  <c r="I41" s="1"/>
  <c r="K41" s="1"/>
  <c r="M41" s="1"/>
  <c r="H31"/>
  <c r="I31" s="1"/>
  <c r="H28"/>
  <c r="H27"/>
  <c r="H26"/>
  <c r="H25"/>
  <c r="D25"/>
  <c r="H20"/>
  <c r="D28"/>
  <c r="I28" s="1"/>
  <c r="H19"/>
  <c r="D27"/>
  <c r="I27" s="1"/>
  <c r="H18"/>
  <c r="D26"/>
  <c r="I26" s="1"/>
  <c r="H17"/>
  <c r="I17" s="1"/>
  <c r="D29" l="1"/>
  <c r="I18"/>
  <c r="I19"/>
  <c r="I20"/>
  <c r="D21"/>
  <c r="D13" i="55" s="1"/>
  <c r="I25" i="60"/>
  <c r="D16" i="55" l="1"/>
  <c r="D8" i="56"/>
  <c r="D14" i="55"/>
  <c r="D15"/>
  <c r="I29" i="60"/>
  <c r="I22" s="1"/>
  <c r="D14"/>
  <c r="D41"/>
  <c r="N41" s="1"/>
  <c r="I21"/>
  <c r="K21" s="1"/>
  <c r="M21" s="1"/>
  <c r="N21" s="1"/>
  <c r="K29"/>
  <c r="M29" s="1"/>
  <c r="N29" s="1"/>
  <c r="D22" i="56" l="1"/>
  <c r="E14" i="55"/>
  <c r="F14" s="1"/>
  <c r="E15"/>
  <c r="F15" s="1"/>
  <c r="E16"/>
  <c r="F16" s="1"/>
  <c r="J35" i="52"/>
  <c r="J32"/>
  <c r="J29"/>
  <c r="G121" i="59" l="1"/>
  <c r="F104"/>
  <c r="G104" s="1"/>
  <c r="F103"/>
  <c r="F111" s="1"/>
  <c r="F79"/>
  <c r="G79" s="1"/>
  <c r="F59"/>
  <c r="F67" s="1"/>
  <c r="D34"/>
  <c r="F34" s="1"/>
  <c r="G34" s="1"/>
  <c r="F16"/>
  <c r="G16" s="1"/>
  <c r="F15"/>
  <c r="G15" s="1"/>
  <c r="F14"/>
  <c r="F22" s="1"/>
  <c r="H72" i="58"/>
  <c r="G72"/>
  <c r="F72"/>
  <c r="E72"/>
  <c r="I72" s="1"/>
  <c r="K72" s="1"/>
  <c r="I70"/>
  <c r="H68"/>
  <c r="G68"/>
  <c r="F68"/>
  <c r="E68"/>
  <c r="I68" s="1"/>
  <c r="I66"/>
  <c r="H64"/>
  <c r="G64"/>
  <c r="F64"/>
  <c r="E64"/>
  <c r="I64" s="1"/>
  <c r="I62"/>
  <c r="H60"/>
  <c r="G60"/>
  <c r="F60"/>
  <c r="E60"/>
  <c r="I60" s="1"/>
  <c r="I57"/>
  <c r="H55"/>
  <c r="G55"/>
  <c r="F55"/>
  <c r="E55"/>
  <c r="I55" s="1"/>
  <c r="I52"/>
  <c r="H50"/>
  <c r="G50"/>
  <c r="F50"/>
  <c r="E50"/>
  <c r="I50" s="1"/>
  <c r="I47"/>
  <c r="H45"/>
  <c r="G45"/>
  <c r="F45"/>
  <c r="E45"/>
  <c r="I45" s="1"/>
  <c r="I42"/>
  <c r="H40"/>
  <c r="G40"/>
  <c r="F40"/>
  <c r="E40"/>
  <c r="I40" s="1"/>
  <c r="I38"/>
  <c r="H33"/>
  <c r="G33"/>
  <c r="F33"/>
  <c r="E33"/>
  <c r="I33" s="1"/>
  <c r="K33" s="1"/>
  <c r="I31"/>
  <c r="H29"/>
  <c r="G29"/>
  <c r="F29"/>
  <c r="E29"/>
  <c r="I29" s="1"/>
  <c r="K29" s="1"/>
  <c r="I26"/>
  <c r="H24"/>
  <c r="G24"/>
  <c r="F24"/>
  <c r="E24"/>
  <c r="I24" s="1"/>
  <c r="K24" s="1"/>
  <c r="I22"/>
  <c r="H19"/>
  <c r="G19"/>
  <c r="F19"/>
  <c r="E19"/>
  <c r="I19" s="1"/>
  <c r="K19" s="1"/>
  <c r="I17"/>
  <c r="H15"/>
  <c r="G15"/>
  <c r="F15"/>
  <c r="E15"/>
  <c r="I15" s="1"/>
  <c r="K15" s="1"/>
  <c r="I11"/>
  <c r="H9"/>
  <c r="G9"/>
  <c r="F9"/>
  <c r="E9"/>
  <c r="I9" s="1"/>
  <c r="K9" s="1"/>
  <c r="I7"/>
  <c r="F24" i="59" l="1"/>
  <c r="F26" s="1"/>
  <c r="B32" s="1"/>
  <c r="G32" s="1"/>
  <c r="F69"/>
  <c r="F71" s="1"/>
  <c r="B77" s="1"/>
  <c r="G77" s="1"/>
  <c r="F113"/>
  <c r="F115" s="1"/>
  <c r="G14"/>
  <c r="G22" s="1"/>
  <c r="G59"/>
  <c r="G67" s="1"/>
  <c r="G103"/>
  <c r="G111" s="1"/>
  <c r="H15" i="57"/>
  <c r="F15"/>
  <c r="H14"/>
  <c r="F14"/>
  <c r="H13"/>
  <c r="F13"/>
  <c r="H12"/>
  <c r="F12"/>
  <c r="H11"/>
  <c r="F11"/>
  <c r="H10"/>
  <c r="F10"/>
  <c r="H9"/>
  <c r="F9"/>
  <c r="F16" s="1"/>
  <c r="H8"/>
  <c r="H16" s="1"/>
  <c r="E18" i="66" l="1"/>
  <c r="F18" s="1"/>
  <c r="E18" i="55"/>
  <c r="F18" s="1"/>
  <c r="G113" i="59"/>
  <c r="G115" s="1"/>
  <c r="G69"/>
  <c r="G71" s="1"/>
  <c r="G24"/>
  <c r="G26" s="1"/>
  <c r="E17" i="56"/>
  <c r="D19"/>
  <c r="F17"/>
  <c r="F11"/>
  <c r="F25" s="1"/>
  <c r="F10"/>
  <c r="F24" s="1"/>
  <c r="D26"/>
  <c r="G28" i="59" l="1"/>
  <c r="G29" s="1"/>
  <c r="G41" s="1"/>
  <c r="G43" s="1"/>
  <c r="B84"/>
  <c r="G83" s="1"/>
  <c r="G73"/>
  <c r="G74" s="1"/>
  <c r="G86" s="1"/>
  <c r="G88" s="1"/>
  <c r="G117"/>
  <c r="G118" s="1"/>
  <c r="G130" s="1"/>
  <c r="G132" s="1"/>
  <c r="D12" i="56"/>
  <c r="H31" i="52" l="1"/>
  <c r="H30"/>
  <c r="H32" s="1"/>
  <c r="K32" s="1"/>
  <c r="M32" s="1"/>
  <c r="N32" s="1"/>
  <c r="I28"/>
  <c r="H20"/>
  <c r="H19"/>
  <c r="H13"/>
  <c r="H12"/>
  <c r="H29" l="1"/>
  <c r="E30" i="55"/>
  <c r="F30" s="1"/>
  <c r="E30" i="66"/>
  <c r="F30" s="1"/>
  <c r="I43" i="65" l="1"/>
  <c r="K43" s="1"/>
  <c r="M43" s="1"/>
  <c r="N43" s="1"/>
  <c r="E17" i="66" s="1"/>
  <c r="F17" s="1"/>
  <c r="I42" i="60"/>
  <c r="K42" s="1"/>
  <c r="M42" s="1"/>
  <c r="N42" s="1"/>
  <c r="H33" i="52"/>
  <c r="K29"/>
  <c r="M29" s="1"/>
  <c r="N29" s="1"/>
  <c r="H34"/>
  <c r="H35" s="1"/>
  <c r="K35" s="1"/>
  <c r="M35" s="1"/>
  <c r="N35" s="1"/>
  <c r="E29" i="55"/>
  <c r="F29" s="1"/>
  <c r="E29" i="66"/>
  <c r="F29" s="1"/>
  <c r="E17" i="55" l="1"/>
  <c r="F17" s="1"/>
  <c r="E31"/>
  <c r="F31" s="1"/>
  <c r="E31" i="66"/>
  <c r="F31" s="1"/>
  <c r="F28" s="1"/>
  <c r="F56"/>
  <c r="F13" l="1"/>
  <c r="F12" s="1"/>
  <c r="F11" s="1"/>
  <c r="F28" i="55"/>
  <c r="F56"/>
  <c r="F13"/>
  <c r="F12" s="1"/>
  <c r="F11" s="1"/>
  <c r="F39" i="66" l="1"/>
  <c r="F38" s="1"/>
  <c r="F34"/>
  <c r="F33"/>
  <c r="F32" s="1"/>
  <c r="F10" s="1"/>
  <c r="F9" s="1"/>
  <c r="E16" i="56"/>
  <c r="F16" s="1"/>
  <c r="E9"/>
  <c r="F9" s="1"/>
  <c r="F39" i="55"/>
  <c r="F33"/>
  <c r="F38"/>
  <c r="F34"/>
  <c r="F43" i="66" l="1"/>
  <c r="F42" s="1"/>
  <c r="F45" s="1"/>
  <c r="F40"/>
  <c r="F41"/>
  <c r="F23" i="56"/>
  <c r="F32" i="55"/>
  <c r="F10" s="1"/>
  <c r="F9" s="1"/>
  <c r="F43" s="1"/>
  <c r="F40"/>
  <c r="F42"/>
  <c r="F41"/>
  <c r="F48" i="66" l="1"/>
  <c r="F49" s="1"/>
  <c r="F50" s="1"/>
  <c r="F45" i="55"/>
  <c r="F48"/>
  <c r="F49" s="1"/>
  <c r="F50" s="1"/>
  <c r="F52" l="1"/>
  <c r="F55" s="1"/>
  <c r="F53"/>
  <c r="F52" i="66"/>
  <c r="F55" s="1"/>
  <c r="E15" i="56" s="1"/>
  <c r="F15" s="1"/>
  <c r="F19" s="1"/>
  <c r="G19" s="1"/>
  <c r="F53" i="66"/>
  <c r="E8" i="56"/>
  <c r="F8" l="1"/>
  <c r="F22" s="1"/>
  <c r="F26" s="1"/>
  <c r="F12" l="1"/>
  <c r="G12" s="1"/>
</calcChain>
</file>

<file path=xl/sharedStrings.xml><?xml version="1.0" encoding="utf-8"?>
<sst xmlns="http://schemas.openxmlformats.org/spreadsheetml/2006/main" count="1167" uniqueCount="455">
  <si>
    <t>Един.</t>
  </si>
  <si>
    <t>Сметная</t>
  </si>
  <si>
    <t>Полная</t>
  </si>
  <si>
    <t>Виды работ</t>
  </si>
  <si>
    <t>измер</t>
  </si>
  <si>
    <t>Объем</t>
  </si>
  <si>
    <t>стоим-ть</t>
  </si>
  <si>
    <t>стоимость</t>
  </si>
  <si>
    <t>сметная</t>
  </si>
  <si>
    <t>п.п</t>
  </si>
  <si>
    <t>единицы</t>
  </si>
  <si>
    <t>единиц</t>
  </si>
  <si>
    <t>№</t>
  </si>
  <si>
    <t>в ценах</t>
  </si>
  <si>
    <t>объем</t>
  </si>
  <si>
    <t>работ</t>
  </si>
  <si>
    <t>руб</t>
  </si>
  <si>
    <t>I</t>
  </si>
  <si>
    <t xml:space="preserve">   Основные расходы</t>
  </si>
  <si>
    <t>А</t>
  </si>
  <si>
    <t xml:space="preserve">   Собственно-геологоразведочные работы</t>
  </si>
  <si>
    <t>мес</t>
  </si>
  <si>
    <t xml:space="preserve">   Полевые работы</t>
  </si>
  <si>
    <t>см</t>
  </si>
  <si>
    <t>м</t>
  </si>
  <si>
    <t xml:space="preserve">  нормализованные затраты</t>
  </si>
  <si>
    <t xml:space="preserve">  переезды</t>
  </si>
  <si>
    <t xml:space="preserve">  ненормализованные затраты</t>
  </si>
  <si>
    <t xml:space="preserve">   Буровые работы</t>
  </si>
  <si>
    <t>м.д</t>
  </si>
  <si>
    <t>скв</t>
  </si>
  <si>
    <t>Б</t>
  </si>
  <si>
    <t xml:space="preserve">   Сопутствующие работы и затраты</t>
  </si>
  <si>
    <t>II</t>
  </si>
  <si>
    <t>III</t>
  </si>
  <si>
    <t>IV</t>
  </si>
  <si>
    <t xml:space="preserve">   Компенсируемые затраты</t>
  </si>
  <si>
    <t>Рекультивация земель</t>
  </si>
  <si>
    <t xml:space="preserve">         ИТОГО :</t>
  </si>
  <si>
    <t xml:space="preserve">         ВСЕГО :</t>
  </si>
  <si>
    <t>Расчет затрат времени</t>
  </si>
  <si>
    <t>Виды работ,условия их проведения,</t>
  </si>
  <si>
    <t>норма времени</t>
  </si>
  <si>
    <t>попр.</t>
  </si>
  <si>
    <t xml:space="preserve">норма </t>
  </si>
  <si>
    <t>Затраты</t>
  </si>
  <si>
    <t>ССН,основания применения норм</t>
  </si>
  <si>
    <t>единица</t>
  </si>
  <si>
    <t>норма</t>
  </si>
  <si>
    <t>коэф.</t>
  </si>
  <si>
    <t>с</t>
  </si>
  <si>
    <t>времени</t>
  </si>
  <si>
    <t>измерен.</t>
  </si>
  <si>
    <t>на весь</t>
  </si>
  <si>
    <t>коэфф.</t>
  </si>
  <si>
    <t xml:space="preserve">                     Итого :</t>
  </si>
  <si>
    <t>в том числе :</t>
  </si>
  <si>
    <t xml:space="preserve">                     категория 5</t>
  </si>
  <si>
    <t xml:space="preserve">                     категория 7</t>
  </si>
  <si>
    <t xml:space="preserve">   Вспомогательные работы,сопутствующие бурению</t>
  </si>
  <si>
    <t>пром</t>
  </si>
  <si>
    <t>м.д.</t>
  </si>
  <si>
    <t>N.N</t>
  </si>
  <si>
    <t>Вид исследований</t>
  </si>
  <si>
    <t>П/П</t>
  </si>
  <si>
    <t>Ненормализованные затраты</t>
  </si>
  <si>
    <t>Ед.</t>
  </si>
  <si>
    <t>изм.</t>
  </si>
  <si>
    <t>по СНОР-93</t>
  </si>
  <si>
    <t>СНОР-93</t>
  </si>
  <si>
    <t>п/п</t>
  </si>
  <si>
    <t>2.1</t>
  </si>
  <si>
    <t>3</t>
  </si>
  <si>
    <t>4</t>
  </si>
  <si>
    <t>№№</t>
  </si>
  <si>
    <t xml:space="preserve">   Наименование статей</t>
  </si>
  <si>
    <t>Колич.</t>
  </si>
  <si>
    <t>Стоимость</t>
  </si>
  <si>
    <t>Сумма</t>
  </si>
  <si>
    <t xml:space="preserve">            расходов</t>
  </si>
  <si>
    <t>единицы,</t>
  </si>
  <si>
    <t>расходов,</t>
  </si>
  <si>
    <t>расходов</t>
  </si>
  <si>
    <t>с учетом</t>
  </si>
  <si>
    <t>коэффиц.</t>
  </si>
  <si>
    <t>Основная зарплата :</t>
  </si>
  <si>
    <t xml:space="preserve">          Итого :</t>
  </si>
  <si>
    <t xml:space="preserve">Дополнительная </t>
  </si>
  <si>
    <t>зарплата (7.9 %)</t>
  </si>
  <si>
    <t>Итого основной и допол-</t>
  </si>
  <si>
    <t>нительной зарплаты</t>
  </si>
  <si>
    <t>Отчисления на социальные</t>
  </si>
  <si>
    <t>нужды (39.0 %)</t>
  </si>
  <si>
    <t>Всего заработной платы</t>
  </si>
  <si>
    <t>Итого основных расходов</t>
  </si>
  <si>
    <t>Сметная стоимость единицы</t>
  </si>
  <si>
    <t>Ведущий геофизик</t>
  </si>
  <si>
    <t>ч.дн</t>
  </si>
  <si>
    <t>Геофизик 1 кат.</t>
  </si>
  <si>
    <t>Техник геофизик 1 кат.</t>
  </si>
  <si>
    <t>Услуги 15 % от суммы :</t>
  </si>
  <si>
    <t>Объем работ : 1 скважин</t>
  </si>
  <si>
    <t>Продолжительность работ : 1 см</t>
  </si>
  <si>
    <t>2.1.1</t>
  </si>
  <si>
    <t>3.1</t>
  </si>
  <si>
    <t>3.2</t>
  </si>
  <si>
    <t>5</t>
  </si>
  <si>
    <t>6</t>
  </si>
  <si>
    <t>7</t>
  </si>
  <si>
    <t xml:space="preserve"> СМЕТА </t>
  </si>
  <si>
    <t>2.3</t>
  </si>
  <si>
    <t>(по СНОР в.1,ч.1,табл.11, стр.1)</t>
  </si>
  <si>
    <t xml:space="preserve">Амортизация </t>
  </si>
  <si>
    <t>Монтаж-демонтаж,перевозка,табл.81, летом</t>
  </si>
  <si>
    <t xml:space="preserve">              НДС(18%)</t>
  </si>
  <si>
    <t>1</t>
  </si>
  <si>
    <t>1.1</t>
  </si>
  <si>
    <t xml:space="preserve">                     категория 3</t>
  </si>
  <si>
    <t>1.2</t>
  </si>
  <si>
    <t>1.2.1</t>
  </si>
  <si>
    <t>1.2.2</t>
  </si>
  <si>
    <t>1.2.3</t>
  </si>
  <si>
    <t>100м</t>
  </si>
  <si>
    <t>1.3</t>
  </si>
  <si>
    <t>2</t>
  </si>
  <si>
    <t>2.2</t>
  </si>
  <si>
    <t>2.2.1</t>
  </si>
  <si>
    <t>Накладные расходы (10% )</t>
  </si>
  <si>
    <t>Плановые накопления (10%)</t>
  </si>
  <si>
    <t>РАСЧЕТ  ЗАТРАТ  ВРЕМЕНИ ГЕОФИЗИЧЕСКИХ  ИССЛЕДОВАНИЙ  СКВАЖИН</t>
  </si>
  <si>
    <t>Нормативная база</t>
  </si>
  <si>
    <t xml:space="preserve">Норма, </t>
  </si>
  <si>
    <t>Поправка</t>
  </si>
  <si>
    <t xml:space="preserve">Плоная </t>
  </si>
  <si>
    <t xml:space="preserve">Полная </t>
  </si>
  <si>
    <t xml:space="preserve">Стоимость </t>
  </si>
  <si>
    <t>изм</t>
  </si>
  <si>
    <t>за темпе-</t>
  </si>
  <si>
    <t>Индекс</t>
  </si>
  <si>
    <t xml:space="preserve">единицы </t>
  </si>
  <si>
    <t>таблица</t>
  </si>
  <si>
    <t>строка</t>
  </si>
  <si>
    <t>ратуру</t>
  </si>
  <si>
    <t>работ,</t>
  </si>
  <si>
    <t>руб.</t>
  </si>
  <si>
    <t>индекса</t>
  </si>
  <si>
    <t>Гамма-каротаж,электр-ж</t>
  </si>
  <si>
    <t>1000м</t>
  </si>
  <si>
    <t>1.4</t>
  </si>
  <si>
    <t>Инклинометрия (гироскопия)</t>
  </si>
  <si>
    <t xml:space="preserve">    Итого на 1 скважину</t>
  </si>
  <si>
    <t xml:space="preserve">  Нормативные затраты</t>
  </si>
  <si>
    <t>100 км</t>
  </si>
  <si>
    <t>Переезды по бездорожью</t>
  </si>
  <si>
    <t>101 км</t>
  </si>
  <si>
    <t xml:space="preserve">  Переезды итого</t>
  </si>
  <si>
    <t>Нормативные затраты с учетом переездов</t>
  </si>
  <si>
    <t xml:space="preserve">    Иследования масштаба 1:200</t>
  </si>
  <si>
    <t xml:space="preserve">    Иследования масштаба 1:50</t>
  </si>
  <si>
    <t>Гамма-каротаж,</t>
  </si>
  <si>
    <t>Электрокаротаж</t>
  </si>
  <si>
    <t xml:space="preserve">   Количество скважин</t>
  </si>
  <si>
    <t>Переезды по дорогам 3 группы</t>
  </si>
  <si>
    <t xml:space="preserve">    Всего</t>
  </si>
  <si>
    <t xml:space="preserve"> </t>
  </si>
  <si>
    <t xml:space="preserve">                                                                     зимой</t>
  </si>
  <si>
    <t>Геологическое обслуживание</t>
  </si>
  <si>
    <t>по объекту</t>
  </si>
  <si>
    <t>2.1.2</t>
  </si>
  <si>
    <t>2.2.2</t>
  </si>
  <si>
    <t>2.4</t>
  </si>
  <si>
    <t xml:space="preserve">  Резерв на непредвиденные расходы</t>
  </si>
  <si>
    <t xml:space="preserve">   Стоимость 1 скважины</t>
  </si>
  <si>
    <t xml:space="preserve">   Стоимость 1 м</t>
  </si>
  <si>
    <t>Объем работ : 1 скважина</t>
  </si>
  <si>
    <t>Геолог 1 категории</t>
  </si>
  <si>
    <t>Техник-геолог 1 кат.</t>
  </si>
  <si>
    <t>2.1.1.1</t>
  </si>
  <si>
    <t xml:space="preserve">  Бурение без отбора керна,диаметр 132мм </t>
  </si>
  <si>
    <t xml:space="preserve">  Вспомогательные материалы</t>
  </si>
  <si>
    <t xml:space="preserve">  Монтаж-демонтаж,перевозка, летом</t>
  </si>
  <si>
    <t xml:space="preserve">  Каротаж</t>
  </si>
  <si>
    <t>2.1.1.2</t>
  </si>
  <si>
    <t>2.1.1.3</t>
  </si>
  <si>
    <t>2.1.1.5</t>
  </si>
  <si>
    <t>2.1.1.6</t>
  </si>
  <si>
    <t>2.1.1.7</t>
  </si>
  <si>
    <r>
      <t xml:space="preserve">   </t>
    </r>
    <r>
      <rPr>
        <b/>
        <sz val="10"/>
        <rFont val="Times New Roman"/>
        <family val="1"/>
        <charset val="204"/>
      </rPr>
      <t>ГИС</t>
    </r>
  </si>
  <si>
    <t>Полевое довольствие(3,8% от стр.I )</t>
  </si>
  <si>
    <t xml:space="preserve">   Транспортировка(2,62 % от стр.2)</t>
  </si>
  <si>
    <t>Камеральные работы</t>
  </si>
  <si>
    <t xml:space="preserve">   Организация и ликвидация работ</t>
  </si>
  <si>
    <t>VI</t>
  </si>
  <si>
    <t xml:space="preserve">  ИТОГО: I+II+III+IV+V</t>
  </si>
  <si>
    <t>Количественная интерпретация ГИС</t>
  </si>
  <si>
    <t>т</t>
  </si>
  <si>
    <t>Глина</t>
  </si>
  <si>
    <t>Организация(1.5% с к=0,25 от стр.2)</t>
  </si>
  <si>
    <t>Ликвидация(1.2% с к=0,25 от стр.2)</t>
  </si>
  <si>
    <t>№№ п/п</t>
  </si>
  <si>
    <t>1.2.</t>
  </si>
  <si>
    <t>Геофизические исследования в скважинах</t>
  </si>
  <si>
    <t>Ед.     изм.</t>
  </si>
  <si>
    <t>Стоимость 1 м скважины с НДС</t>
  </si>
  <si>
    <t xml:space="preserve">   Итого</t>
  </si>
  <si>
    <t xml:space="preserve">    Итого </t>
  </si>
  <si>
    <t>СВОДНАЯ СМЕТА</t>
  </si>
  <si>
    <t>Сметная стоимость, руб (с НДС)</t>
  </si>
  <si>
    <t>В том числе:</t>
  </si>
  <si>
    <t xml:space="preserve">  стоимость 1 м буровых работ</t>
  </si>
  <si>
    <t xml:space="preserve">  стоимость 1 скважины ГИС</t>
  </si>
  <si>
    <t xml:space="preserve">  стоимость 1 скважины геологического обслуживания</t>
  </si>
  <si>
    <t>Буровые работы, включая бурение, вспомогательные работы,рекультивацию, транспортировку</t>
  </si>
  <si>
    <t>7.9</t>
  </si>
  <si>
    <t>И Н Д Е К С Ы</t>
  </si>
  <si>
    <t>удорожания основных  расходов по видам геологоразведочных работ</t>
  </si>
  <si>
    <t>(Договорные работы на радиоактивное сырье)</t>
  </si>
  <si>
    <t>Вид работ</t>
  </si>
  <si>
    <t>Индексы</t>
  </si>
  <si>
    <t>Геологическая документация керна</t>
  </si>
  <si>
    <t>Гидрогеологические работы</t>
  </si>
  <si>
    <t>Геофизические исследования скважин</t>
  </si>
  <si>
    <t>Пневмоимпульсная обработка скважин</t>
  </si>
  <si>
    <t>Расчистка дорог и площадок бульдозером</t>
  </si>
  <si>
    <t xml:space="preserve">Колонковое и бескерновое бурение стационарными  и  </t>
  </si>
  <si>
    <t>передвижными станками с использованием ПЭС:</t>
  </si>
  <si>
    <t xml:space="preserve">      - вспомогательные работы</t>
  </si>
  <si>
    <t xml:space="preserve">      - вспомогательные работы (простой при ГИС)</t>
  </si>
  <si>
    <t xml:space="preserve">  -  удорожание бурения в зимних условиях</t>
  </si>
  <si>
    <t>Камеральные работы: составление текстовой части проекта</t>
  </si>
  <si>
    <t>Транспортировка:</t>
  </si>
  <si>
    <t xml:space="preserve">   - автотранспорт, грузоподъемность 5 т. пробег 75км. (дизтопливо)</t>
  </si>
  <si>
    <t xml:space="preserve">   - автотранспорт, грузоподъемность 7,5 т. пробег 100 км. (дизтопливо)</t>
  </si>
  <si>
    <t xml:space="preserve">   - автотранспорт цистерны, грузоподъемность 6,1 т. пробег 100 км. (дизтопливо)</t>
  </si>
  <si>
    <t>2012 г.</t>
  </si>
  <si>
    <t>РАСЧЕТ № 1</t>
  </si>
  <si>
    <t xml:space="preserve">стоимости дополнительных материалов </t>
  </si>
  <si>
    <t>Вид материалов</t>
  </si>
  <si>
    <t>Един. измер.</t>
  </si>
  <si>
    <t>Стоимость за единицу</t>
  </si>
  <si>
    <t>Скважины ТЗ-590</t>
  </si>
  <si>
    <t>Скважины ТУ-590</t>
  </si>
  <si>
    <t xml:space="preserve">Труба ПНД диам. 160 мм </t>
  </si>
  <si>
    <t>-</t>
  </si>
  <si>
    <t xml:space="preserve">Труба ПНД диам. 110 мм </t>
  </si>
  <si>
    <t>Полимерные фильтры ФПК-155</t>
  </si>
  <si>
    <t>Стальные трубы д.127 мм</t>
  </si>
  <si>
    <t>Цементировочные узлы</t>
  </si>
  <si>
    <t>шт</t>
  </si>
  <si>
    <t>Труба ПНД 140*27</t>
  </si>
  <si>
    <t>Цемент</t>
  </si>
  <si>
    <t>Итого</t>
  </si>
  <si>
    <t>в т.ч. на одну скважину</t>
  </si>
  <si>
    <t xml:space="preserve">РАСЧЕТ  СМЕТНОЙ  СТОИМОСТИ РАСЧЁТНЫХ  ЕДИНИЦ   РАБОТ В ЦЕНАХ СНОР-93  </t>
  </si>
  <si>
    <t>Статьи затрат</t>
  </si>
  <si>
    <t>Основание расценки</t>
  </si>
  <si>
    <t>Затраты на оплату труда</t>
  </si>
  <si>
    <t>Отчисления на соц. нужды</t>
  </si>
  <si>
    <t>Материальные затраты</t>
  </si>
  <si>
    <t>Амортизация</t>
  </si>
  <si>
    <t>на 1 мес.</t>
  </si>
  <si>
    <t>на 1 см.</t>
  </si>
  <si>
    <t>Пневмоимпульсная обработка скважин - производительная загрузка</t>
  </si>
  <si>
    <t>по норме</t>
  </si>
  <si>
    <t xml:space="preserve">Доп. к СНОР, </t>
  </si>
  <si>
    <t>1отр.- мес</t>
  </si>
  <si>
    <t>поправочные коэффициенты</t>
  </si>
  <si>
    <t>вып.3,ч.5,таб.1,</t>
  </si>
  <si>
    <t>по норме с учетом поправочных коэффициентов</t>
  </si>
  <si>
    <t>стр.2</t>
  </si>
  <si>
    <t>Пневмоимпульсная обработка скважин - подъезды</t>
  </si>
  <si>
    <t>стр.2,мат.затр.</t>
  </si>
  <si>
    <t>СНОР вып.10,</t>
  </si>
  <si>
    <t>таб.1,стр.5</t>
  </si>
  <si>
    <t>Пневмоимпульсная обработка скважин - непроизводительная загрузка</t>
  </si>
  <si>
    <t>Геофизические работы</t>
  </si>
  <si>
    <t>Геофизические исследования в скважинах на радиоактивные элементы- основной комплекс с дополнительными методами (производительная загрузка)</t>
  </si>
  <si>
    <t>СНОР, вып.3,</t>
  </si>
  <si>
    <t>ч.5,таб.7,ст4</t>
  </si>
  <si>
    <t>Геофизические исследования в скважинах на радиоактивные элементы- основной комплекс с дополнительными методами (подъезды)</t>
  </si>
  <si>
    <t>ч.5,таб.1,ст1</t>
  </si>
  <si>
    <t>мат.зат-СНОР</t>
  </si>
  <si>
    <t>вып.10,т.1,ст.5</t>
  </si>
  <si>
    <t>Геофизические исследования в скважинах на радиоактивные элементы- основной комплекс с дополнительными методами (непроизводительная загрузка)</t>
  </si>
  <si>
    <t>Буровые работы</t>
  </si>
  <si>
    <t>Бурение скважин передвижными станками глуб.516-824м по породам I-VII катег.</t>
  </si>
  <si>
    <t>СНОР, вып.5,</t>
  </si>
  <si>
    <t>1 ст.-см.</t>
  </si>
  <si>
    <t>табл.1,стр.32</t>
  </si>
  <si>
    <t>Вспомогательные работы при бурении  скважин передвижными станками глуб. 516-824м по породам I-VII категории</t>
  </si>
  <si>
    <t>Cбор.разъясн.</t>
  </si>
  <si>
    <t xml:space="preserve">              0,7*1,1</t>
  </si>
  <si>
    <t>и доп.96г.п.62</t>
  </si>
  <si>
    <t>Вспомогательные работы при бурении  скважин передвижными станками глуб.516-824м по породам I-VII категории ( ОЗЦ и ГИС )</t>
  </si>
  <si>
    <t>табл.6,стр.11</t>
  </si>
  <si>
    <t>Монтаж, демонтаж и перемещение буровой установки до 1км для  скважин глубиной 590 м  летом</t>
  </si>
  <si>
    <t>1 м.-д.</t>
  </si>
  <si>
    <t>табл.17,стр.5</t>
  </si>
  <si>
    <t>Монтаж, демонтаж и перемещение буровой установки до 1км для  скважин глубиной 590 м  зимой</t>
  </si>
  <si>
    <t>1,38*1,14</t>
  </si>
  <si>
    <t>1,1*1,056</t>
  </si>
  <si>
    <t>1,048*1,14</t>
  </si>
  <si>
    <t>и доп.96г.п.63</t>
  </si>
  <si>
    <t>Зимнее удорожание работ</t>
  </si>
  <si>
    <t>таб.42,стр.1</t>
  </si>
  <si>
    <t>Рекультивация земель буровых площадках</t>
  </si>
  <si>
    <t>СНОР, вып.10,</t>
  </si>
  <si>
    <t>таб.6,стр.7</t>
  </si>
  <si>
    <t>Проведение прокачек эрлифтом</t>
  </si>
  <si>
    <t>СНОР, вып.1,</t>
  </si>
  <si>
    <t>1отр-мес</t>
  </si>
  <si>
    <t>ч. 4, табл. 5,</t>
  </si>
  <si>
    <t>стр.1</t>
  </si>
  <si>
    <t>Р А С Ч Е Т  № 3</t>
  </si>
  <si>
    <t xml:space="preserve">            сметной стоимости : Количественная интерпретация каротажа</t>
  </si>
  <si>
    <t>Материалы 5 % с К=1.1 от суммы :</t>
  </si>
  <si>
    <t>Р А С Ч Е Т  №4</t>
  </si>
  <si>
    <t xml:space="preserve">            сметной стоимости : Определение конструкции технологической колонны</t>
  </si>
  <si>
    <t>Ведущий геолог</t>
  </si>
  <si>
    <t>Р А С Ч Е Т  № 2</t>
  </si>
  <si>
    <t xml:space="preserve">       сметной стоимости : Геологическое обслуживание буровых работ</t>
  </si>
  <si>
    <t>РАСЧЕТ ЗАТРАТ ВРЕМЕНИ БУРОВЫХ РАБОТ</t>
  </si>
  <si>
    <t xml:space="preserve">НА СООРУЖЕНИИ ЗАКАЧНЫХ ТЕХНОЛОГИЧЕСКИХ СКВАЖИН </t>
  </si>
  <si>
    <t xml:space="preserve">   Буровые работы,ССН-5</t>
  </si>
  <si>
    <t>Вращательное механическое бескерновое бурение верти-</t>
  </si>
  <si>
    <t xml:space="preserve"> кальных скважин диаметром 132мм с поверхности земли</t>
  </si>
  <si>
    <t>передвижными буровыми установками с вра-</t>
  </si>
  <si>
    <t>щателем шпиндельного типа с приводом от ДЭС, ср. кат.5,2-всего:</t>
  </si>
  <si>
    <t>табл.11,н.124</t>
  </si>
  <si>
    <t xml:space="preserve">                     категория 6</t>
  </si>
  <si>
    <t>Расширение скважин через один диаметр</t>
  </si>
  <si>
    <t>до 190мм,табл.11,н168,п.86</t>
  </si>
  <si>
    <t>Проработка ствола скважин перед посадкой колонны,табл.65,н.1.4-6.4 ( диаметр190мм)</t>
  </si>
  <si>
    <t>прор</t>
  </si>
  <si>
    <t>1.2.4</t>
  </si>
  <si>
    <t>Промывка скважин перед ГИС ,табл.64,н.6.3 (диаметр 132мм)</t>
  </si>
  <si>
    <t>1.2.5</t>
  </si>
  <si>
    <t>Промывка скважин после их расширения перед кавернометрией,табл.64,н.6.4 (диаметр 190мм)</t>
  </si>
  <si>
    <t>1.2.6</t>
  </si>
  <si>
    <t>Промывка колонны ,отстойника  и фильтров гидроершом чистой водой, табл.64, н.6.3 (диаметр 132 мм)</t>
  </si>
  <si>
    <t>1.2.7</t>
  </si>
  <si>
    <t>Крепление скважин обсадными трубами диаметром 110 мм ,табл.72,н.1.3</t>
  </si>
  <si>
    <t>1.2.8</t>
  </si>
  <si>
    <t>Цементирование обсадной колонны ,табл.67,н.6.3</t>
  </si>
  <si>
    <t>цем</t>
  </si>
  <si>
    <t>1.2.9</t>
  </si>
  <si>
    <t>О.З.Ц.-24 час на 1 скв.</t>
  </si>
  <si>
    <t>час</t>
  </si>
  <si>
    <t>1.2.10</t>
  </si>
  <si>
    <t>Опрессовка колонны, п.87</t>
  </si>
  <si>
    <t>опр</t>
  </si>
  <si>
    <t>1.2.11</t>
  </si>
  <si>
    <t>Освоение скважин(прокачка эрлифтом) по опыту работ-48ч на скв</t>
  </si>
  <si>
    <t>1 прок.</t>
  </si>
  <si>
    <t>Цементация устья скважин,табл.59,строка1,гр.3</t>
  </si>
  <si>
    <t>1 скв.</t>
  </si>
  <si>
    <t>Тампонаж скважин глинистым раствором,табл.70,н.5.5</t>
  </si>
  <si>
    <t>Проведение ГИС</t>
  </si>
  <si>
    <t>Определение конструкции технол.колонны</t>
  </si>
  <si>
    <t>Затраты времени с учетом Кн=0,7</t>
  </si>
  <si>
    <t>Дополнение ССН-92, в.3, ч.5</t>
  </si>
  <si>
    <t>РАСЧЕТ  ЗАТРАТ  ВРЕМЕНИ НА ПНЕВМОИМПУЛЬСНУЮ ОБРАБОТКУ СКВАЖИН</t>
  </si>
  <si>
    <t>Итого вспомогательные работы</t>
  </si>
  <si>
    <t>Бурение закачных скв.,гл. 590м</t>
  </si>
  <si>
    <t>Расширение и калибровка</t>
  </si>
  <si>
    <t>Вспомогательные работы</t>
  </si>
  <si>
    <t xml:space="preserve">                                                     зимой</t>
  </si>
  <si>
    <t>Пневмоимпульсная обработка</t>
  </si>
  <si>
    <t>Определение конструкции технол. колонны</t>
  </si>
  <si>
    <t xml:space="preserve">  стоимость 1 скважины гидрогеологических работ</t>
  </si>
  <si>
    <t>2.2.1.1</t>
  </si>
  <si>
    <t>2.2.1.2</t>
  </si>
  <si>
    <t>2.2.1.3</t>
  </si>
  <si>
    <t xml:space="preserve">                      диаметром 160мм, табл.72, н.2.3</t>
  </si>
  <si>
    <t>Бурение откачных скв.,гл. 590м</t>
  </si>
  <si>
    <t>1.5</t>
  </si>
  <si>
    <t>Кавернометрия</t>
  </si>
  <si>
    <t>Токовый каротаж</t>
  </si>
  <si>
    <t>Термометрия</t>
  </si>
  <si>
    <t>Расходометрия</t>
  </si>
  <si>
    <t>6.5</t>
  </si>
  <si>
    <t>6.17</t>
  </si>
  <si>
    <t>6.10</t>
  </si>
  <si>
    <t>6.9</t>
  </si>
  <si>
    <t>6.18</t>
  </si>
  <si>
    <t>26.5</t>
  </si>
  <si>
    <t>26.3</t>
  </si>
  <si>
    <t xml:space="preserve">   1. Скважины технологические глубиной 590 м.</t>
  </si>
  <si>
    <t>Количество скважин с расходометрией</t>
  </si>
  <si>
    <t>Количество скважин с кавернометрией 1:50</t>
  </si>
  <si>
    <t>Гидрогеологические работы, включая прокачку эрлифтом</t>
  </si>
  <si>
    <t>Всего бурение технологических скважин</t>
  </si>
  <si>
    <t>Бурение закачных скважин глубиной 590 м без керна</t>
  </si>
  <si>
    <t>Бурение откачных скважин глубиной 590 м без керна.</t>
  </si>
  <si>
    <t>Стоимость  единицы измерения. (с НДС)</t>
  </si>
  <si>
    <t xml:space="preserve"> -   бурение скважин 5 группы</t>
  </si>
  <si>
    <t>Составление текстовой части проекта</t>
  </si>
  <si>
    <t>Литогеохимические работы по керну горных пород, сложность</t>
  </si>
  <si>
    <t>4.1</t>
  </si>
  <si>
    <t>Подготовка откачки эрлифтом  с 1 компрессором</t>
  </si>
  <si>
    <t>4.2</t>
  </si>
  <si>
    <t>Подготовка откачки  насосом ЭВЦ 4-6 с автокраном</t>
  </si>
  <si>
    <t>4.3</t>
  </si>
  <si>
    <t>Проведение откачки эрлифтом с 1 компрессором</t>
  </si>
  <si>
    <t>4.4</t>
  </si>
  <si>
    <t>Наблюдение за восстановлением уровня воды</t>
  </si>
  <si>
    <t>4.5</t>
  </si>
  <si>
    <t>Прокладка и разборка трубопровода</t>
  </si>
  <si>
    <t>Отбор проб воды из скважины</t>
  </si>
  <si>
    <t>5.1</t>
  </si>
  <si>
    <t>Отбор проб из керна буровых скважин (ручной способ). Отбор монолитов</t>
  </si>
  <si>
    <t>5.2</t>
  </si>
  <si>
    <t xml:space="preserve">Отбор проб из керна буровых скважин (машинный способ). </t>
  </si>
  <si>
    <t>5.3</t>
  </si>
  <si>
    <t>Отбор монолитов</t>
  </si>
  <si>
    <t>Топографо-геодезические работы :</t>
  </si>
  <si>
    <t>6.1</t>
  </si>
  <si>
    <t xml:space="preserve">  - разбивка профиля при расстоянии между пикетами 40-50 м.</t>
  </si>
  <si>
    <t>6.2</t>
  </si>
  <si>
    <t xml:space="preserve"> - аналитическая привязка способом засечек</t>
  </si>
  <si>
    <t>6.3</t>
  </si>
  <si>
    <t xml:space="preserve"> -закрепление концов профилей без закладки центра</t>
  </si>
  <si>
    <t>6.4</t>
  </si>
  <si>
    <t xml:space="preserve"> -вычерчивание топопланов</t>
  </si>
  <si>
    <t xml:space="preserve"> -тахеометрические ходы со стороной 200 м</t>
  </si>
  <si>
    <t xml:space="preserve"> -   бурение скважин 1и 2 группы</t>
  </si>
  <si>
    <t xml:space="preserve"> -   бурение скважин 3 группы</t>
  </si>
  <si>
    <t xml:space="preserve"> -   бурение скважин 4 группы</t>
  </si>
  <si>
    <t xml:space="preserve"> - монтаж-демонтаж и перемещение буровых установок 1 группа скважин</t>
  </si>
  <si>
    <t xml:space="preserve"> - монтаж-демонтаж и перемещение буровых установок 2 группа скважин</t>
  </si>
  <si>
    <t xml:space="preserve"> - монтаж-демонтаж и перемещение буровых установок 3 группа скважин диаметром 132 мм, 2 группа скважин диаметром до 250 мм</t>
  </si>
  <si>
    <t xml:space="preserve"> - монтаж-демонтаж и перемещение буровых установок 4 группа скважин                     диаметром до 132 мм, 3 группа скважин диаметром до 250 мм</t>
  </si>
  <si>
    <t xml:space="preserve"> - монтаж-демонтаж и перемещение буровых установок 5 группа скважин</t>
  </si>
  <si>
    <t>Строительство временных зданий и сооружений:</t>
  </si>
  <si>
    <t xml:space="preserve">   -помойная яма,</t>
  </si>
  <si>
    <t xml:space="preserve">   - туалет на одно очко</t>
  </si>
  <si>
    <t xml:space="preserve"> -двухярусный отстойник производительностью до 5м3л  в сутки</t>
  </si>
  <si>
    <t xml:space="preserve"> -линия электроснабжения , монтаж опор</t>
  </si>
  <si>
    <t xml:space="preserve"> -линия электроснабжения , монтаж  проводов</t>
  </si>
  <si>
    <t xml:space="preserve"> -кернохранилище деревянное</t>
  </si>
  <si>
    <t>Лабораторные работы:</t>
  </si>
  <si>
    <t xml:space="preserve"> - изготовление минералографических шлифов</t>
  </si>
  <si>
    <t xml:space="preserve"> - минералопетрографическое  изучение шлифов</t>
  </si>
  <si>
    <t xml:space="preserve"> -литологическое изучение образцов</t>
  </si>
  <si>
    <t xml:space="preserve"> на 2012 г.</t>
  </si>
  <si>
    <t>Стоимость за объем (3 скв.)</t>
  </si>
  <si>
    <t xml:space="preserve">НА СООРУЖЕНИИ ОТКАЧНЫХ ТЕХНОЛОГИЧЕСКИХ СКВАЖИН </t>
  </si>
  <si>
    <t>на бурение технологических скважин на Хохловском месторождении на 2013 год</t>
  </si>
  <si>
    <t>Стоимость за объем (10 скв.)</t>
  </si>
  <si>
    <t>Затраты на расходометрию в 3-х скважинах</t>
  </si>
  <si>
    <t>Затраты на кавернометрию в 2-х скважинах</t>
  </si>
  <si>
    <t>1.Бурение откачных технологических  скважин - 10 скв</t>
  </si>
  <si>
    <t>1.Бурение закачных технологических  скважин - 3 скв</t>
  </si>
  <si>
    <t xml:space="preserve">на бурение технологических скважин средней глубиной 590 м на Хохловском месторождении на 2012 год </t>
  </si>
  <si>
    <t>Приложение №2 к заявке №398/2 от 19.09.2012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</si>
</sst>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3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i/>
      <sz val="12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2"/>
      <color indexed="48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0" fontId="16" fillId="0" borderId="0"/>
  </cellStyleXfs>
  <cellXfs count="37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4" xfId="0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Fill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4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Border="1"/>
    <xf numFmtId="0" fontId="1" fillId="0" borderId="5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4" xfId="0" applyFont="1" applyBorder="1"/>
    <xf numFmtId="0" fontId="1" fillId="0" borderId="4" xfId="0" applyFont="1" applyBorder="1"/>
    <xf numFmtId="49" fontId="1" fillId="0" borderId="4" xfId="0" applyNumberFormat="1" applyFont="1" applyBorder="1"/>
    <xf numFmtId="2" fontId="1" fillId="0" borderId="4" xfId="0" applyNumberFormat="1" applyFont="1" applyBorder="1"/>
    <xf numFmtId="1" fontId="1" fillId="0" borderId="4" xfId="0" applyNumberFormat="1" applyFont="1" applyBorder="1" applyAlignment="1">
      <alignment horizontal="center"/>
    </xf>
    <xf numFmtId="0" fontId="3" fillId="0" borderId="4" xfId="0" applyFont="1" applyBorder="1"/>
    <xf numFmtId="165" fontId="3" fillId="0" borderId="4" xfId="0" applyNumberFormat="1" applyFont="1" applyBorder="1"/>
    <xf numFmtId="165" fontId="1" fillId="0" borderId="4" xfId="0" applyNumberFormat="1" applyFont="1" applyBorder="1"/>
    <xf numFmtId="0" fontId="3" fillId="0" borderId="4" xfId="0" applyFont="1" applyBorder="1" applyAlignment="1">
      <alignment wrapText="1"/>
    </xf>
    <xf numFmtId="0" fontId="1" fillId="0" borderId="5" xfId="0" applyFont="1" applyFill="1" applyBorder="1"/>
    <xf numFmtId="49" fontId="1" fillId="0" borderId="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65" fontId="1" fillId="0" borderId="5" xfId="0" applyNumberFormat="1" applyFont="1" applyFill="1" applyBorder="1"/>
    <xf numFmtId="2" fontId="1" fillId="0" borderId="5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/>
    <xf numFmtId="165" fontId="1" fillId="0" borderId="5" xfId="0" applyNumberFormat="1" applyFont="1" applyBorder="1"/>
    <xf numFmtId="49" fontId="1" fillId="0" borderId="7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" fontId="1" fillId="0" borderId="5" xfId="0" applyNumberFormat="1" applyFont="1" applyBorder="1"/>
    <xf numFmtId="0" fontId="1" fillId="0" borderId="12" xfId="0" applyFont="1" applyFill="1" applyBorder="1"/>
    <xf numFmtId="0" fontId="0" fillId="0" borderId="4" xfId="0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49" fontId="7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center"/>
    </xf>
    <xf numFmtId="0" fontId="3" fillId="0" borderId="0" xfId="0" applyFont="1" applyFill="1"/>
    <xf numFmtId="3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49" fontId="1" fillId="0" borderId="4" xfId="0" applyNumberFormat="1" applyFont="1" applyFill="1" applyBorder="1"/>
    <xf numFmtId="0" fontId="3" fillId="0" borderId="4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/>
    <xf numFmtId="49" fontId="1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5" xfId="0" applyFont="1" applyFill="1" applyBorder="1"/>
    <xf numFmtId="0" fontId="1" fillId="0" borderId="0" xfId="0" applyFont="1" applyFill="1" applyAlignment="1">
      <alignment horizontal="left"/>
    </xf>
    <xf numFmtId="49" fontId="1" fillId="0" borderId="4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0" fontId="10" fillId="0" borderId="4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3" fontId="7" fillId="0" borderId="0" xfId="0" applyNumberFormat="1" applyFont="1" applyAlignment="1">
      <alignment horizontal="right"/>
    </xf>
    <xf numFmtId="0" fontId="7" fillId="0" borderId="5" xfId="0" applyFont="1" applyBorder="1"/>
    <xf numFmtId="4" fontId="1" fillId="0" borderId="0" xfId="0" applyNumberFormat="1" applyFont="1" applyAlignment="1">
      <alignment horizontal="center"/>
    </xf>
    <xf numFmtId="4" fontId="7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/>
    <xf numFmtId="0" fontId="12" fillId="0" borderId="7" xfId="0" applyFont="1" applyBorder="1"/>
    <xf numFmtId="0" fontId="12" fillId="0" borderId="5" xfId="0" applyFont="1" applyBorder="1" applyAlignment="1">
      <alignment horizontal="center"/>
    </xf>
    <xf numFmtId="0" fontId="12" fillId="0" borderId="0" xfId="0" applyFont="1" applyBorder="1"/>
    <xf numFmtId="0" fontId="2" fillId="0" borderId="6" xfId="0" applyFont="1" applyBorder="1" applyAlignment="1"/>
    <xf numFmtId="0" fontId="2" fillId="0" borderId="0" xfId="0" applyFont="1" applyBorder="1" applyAlignment="1"/>
    <xf numFmtId="0" fontId="12" fillId="0" borderId="3" xfId="0" applyFont="1" applyBorder="1"/>
    <xf numFmtId="0" fontId="12" fillId="0" borderId="0" xfId="0" applyFont="1" applyBorder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3" fontId="3" fillId="0" borderId="0" xfId="0" applyNumberFormat="1" applyFont="1" applyFill="1"/>
    <xf numFmtId="3" fontId="1" fillId="0" borderId="0" xfId="0" applyNumberFormat="1" applyFont="1"/>
    <xf numFmtId="0" fontId="11" fillId="0" borderId="0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Border="1"/>
    <xf numFmtId="0" fontId="14" fillId="0" borderId="0" xfId="0" applyFont="1"/>
    <xf numFmtId="0" fontId="21" fillId="0" borderId="1" xfId="0" applyFont="1" applyBorder="1"/>
    <xf numFmtId="0" fontId="21" fillId="0" borderId="5" xfId="0" applyFont="1" applyBorder="1"/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4" fillId="0" borderId="1" xfId="0" applyFont="1" applyBorder="1"/>
    <xf numFmtId="0" fontId="22" fillId="0" borderId="3" xfId="0" applyFont="1" applyBorder="1" applyAlignment="1">
      <alignment horizontal="right"/>
    </xf>
    <xf numFmtId="0" fontId="22" fillId="0" borderId="3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2" fillId="0" borderId="3" xfId="0" applyFont="1" applyBorder="1" applyAlignment="1">
      <alignment horizontal="right" wrapText="1"/>
    </xf>
    <xf numFmtId="3" fontId="25" fillId="0" borderId="3" xfId="0" applyNumberFormat="1" applyFont="1" applyBorder="1" applyAlignment="1">
      <alignment horizontal="right" wrapText="1"/>
    </xf>
    <xf numFmtId="1" fontId="20" fillId="0" borderId="0" xfId="0" applyNumberFormat="1" applyFont="1" applyBorder="1"/>
    <xf numFmtId="0" fontId="22" fillId="0" borderId="3" xfId="0" applyFont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2" fillId="0" borderId="3" xfId="0" applyFont="1" applyFill="1" applyBorder="1"/>
    <xf numFmtId="0" fontId="22" fillId="0" borderId="3" xfId="0" applyFont="1" applyFill="1" applyBorder="1" applyAlignment="1">
      <alignment horizontal="center"/>
    </xf>
    <xf numFmtId="2" fontId="22" fillId="0" borderId="3" xfId="0" applyNumberFormat="1" applyFont="1" applyFill="1" applyBorder="1"/>
    <xf numFmtId="3" fontId="25" fillId="0" borderId="3" xfId="0" applyNumberFormat="1" applyFont="1" applyFill="1" applyBorder="1"/>
    <xf numFmtId="0" fontId="22" fillId="0" borderId="3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/>
    <xf numFmtId="1" fontId="26" fillId="0" borderId="0" xfId="0" applyNumberFormat="1" applyFont="1" applyFill="1" applyBorder="1"/>
    <xf numFmtId="0" fontId="26" fillId="0" borderId="0" xfId="0" applyFont="1" applyFill="1" applyBorder="1"/>
    <xf numFmtId="0" fontId="21" fillId="0" borderId="3" xfId="0" applyFont="1" applyFill="1" applyBorder="1"/>
    <xf numFmtId="0" fontId="21" fillId="0" borderId="5" xfId="0" applyFont="1" applyFill="1" applyBorder="1"/>
    <xf numFmtId="0" fontId="22" fillId="0" borderId="5" xfId="0" applyFont="1" applyFill="1" applyBorder="1" applyAlignment="1">
      <alignment horizontal="left"/>
    </xf>
    <xf numFmtId="0" fontId="22" fillId="0" borderId="5" xfId="0" applyFont="1" applyFill="1" applyBorder="1"/>
    <xf numFmtId="2" fontId="22" fillId="0" borderId="5" xfId="0" applyNumberFormat="1" applyFont="1" applyFill="1" applyBorder="1"/>
    <xf numFmtId="3" fontId="22" fillId="0" borderId="5" xfId="0" applyNumberFormat="1" applyFont="1" applyFill="1" applyBorder="1"/>
    <xf numFmtId="0" fontId="19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2" fontId="12" fillId="0" borderId="0" xfId="0" applyNumberFormat="1" applyFont="1" applyFill="1" applyBorder="1"/>
    <xf numFmtId="0" fontId="12" fillId="0" borderId="0" xfId="0" applyFont="1" applyBorder="1" applyAlignment="1"/>
    <xf numFmtId="0" fontId="27" fillId="0" borderId="0" xfId="0" applyFont="1" applyFill="1"/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center" vertical="top"/>
    </xf>
    <xf numFmtId="0" fontId="27" fillId="0" borderId="4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 vertical="top"/>
    </xf>
    <xf numFmtId="0" fontId="7" fillId="0" borderId="6" xfId="0" applyFont="1" applyFill="1" applyBorder="1"/>
    <xf numFmtId="0" fontId="27" fillId="0" borderId="9" xfId="0" applyFont="1" applyFill="1" applyBorder="1"/>
    <xf numFmtId="0" fontId="7" fillId="0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right"/>
    </xf>
    <xf numFmtId="1" fontId="27" fillId="0" borderId="9" xfId="0" applyNumberFormat="1" applyFont="1" applyFill="1" applyBorder="1" applyAlignment="1">
      <alignment horizontal="right"/>
    </xf>
    <xf numFmtId="1" fontId="27" fillId="0" borderId="1" xfId="0" applyNumberFormat="1" applyFont="1" applyFill="1" applyBorder="1" applyAlignment="1">
      <alignment horizontal="right"/>
    </xf>
    <xf numFmtId="0" fontId="27" fillId="0" borderId="0" xfId="0" applyFont="1" applyFill="1" applyBorder="1"/>
    <xf numFmtId="0" fontId="27" fillId="0" borderId="12" xfId="0" applyFont="1" applyFill="1" applyBorder="1"/>
    <xf numFmtId="0" fontId="27" fillId="0" borderId="6" xfId="0" applyFont="1" applyFill="1" applyBorder="1"/>
    <xf numFmtId="0" fontId="7" fillId="0" borderId="6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right"/>
    </xf>
    <xf numFmtId="0" fontId="27" fillId="0" borderId="3" xfId="0" applyFont="1" applyFill="1" applyBorder="1"/>
    <xf numFmtId="0" fontId="27" fillId="0" borderId="5" xfId="0" applyFont="1" applyFill="1" applyBorder="1" applyAlignment="1">
      <alignment horizontal="center" vertical="top"/>
    </xf>
    <xf numFmtId="0" fontId="7" fillId="0" borderId="5" xfId="0" applyFont="1" applyFill="1" applyBorder="1"/>
    <xf numFmtId="0" fontId="27" fillId="0" borderId="8" xfId="0" applyFont="1" applyFill="1" applyBorder="1"/>
    <xf numFmtId="0" fontId="7" fillId="0" borderId="8" xfId="0" applyFont="1" applyFill="1" applyBorder="1" applyAlignment="1">
      <alignment horizontal="center"/>
    </xf>
    <xf numFmtId="1" fontId="7" fillId="0" borderId="8" xfId="0" applyNumberFormat="1" applyFont="1" applyFill="1" applyBorder="1"/>
    <xf numFmtId="0" fontId="7" fillId="0" borderId="8" xfId="0" applyFont="1" applyFill="1" applyBorder="1"/>
    <xf numFmtId="1" fontId="27" fillId="0" borderId="5" xfId="0" applyNumberFormat="1" applyFont="1" applyFill="1" applyBorder="1" applyAlignment="1">
      <alignment horizontal="right"/>
    </xf>
    <xf numFmtId="0" fontId="27" fillId="0" borderId="13" xfId="0" applyFont="1" applyFill="1" applyBorder="1"/>
    <xf numFmtId="1" fontId="27" fillId="0" borderId="6" xfId="0" applyNumberFormat="1" applyFont="1" applyFill="1" applyBorder="1" applyAlignment="1">
      <alignment horizontal="right"/>
    </xf>
    <xf numFmtId="1" fontId="27" fillId="0" borderId="3" xfId="0" applyNumberFormat="1" applyFont="1" applyFill="1" applyBorder="1" applyAlignment="1">
      <alignment horizontal="right"/>
    </xf>
    <xf numFmtId="0" fontId="27" fillId="0" borderId="15" xfId="0" applyFont="1" applyFill="1" applyBorder="1"/>
    <xf numFmtId="0" fontId="27" fillId="0" borderId="14" xfId="0" applyFont="1" applyFill="1" applyBorder="1"/>
    <xf numFmtId="0" fontId="27" fillId="0" borderId="6" xfId="0" applyFont="1" applyFill="1" applyBorder="1" applyAlignment="1">
      <alignment horizontal="center" vertical="top"/>
    </xf>
    <xf numFmtId="0" fontId="29" fillId="0" borderId="8" xfId="0" applyFont="1" applyFill="1" applyBorder="1"/>
    <xf numFmtId="0" fontId="27" fillId="0" borderId="7" xfId="0" applyFont="1" applyFill="1" applyBorder="1"/>
    <xf numFmtId="0" fontId="7" fillId="0" borderId="7" xfId="0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right"/>
    </xf>
    <xf numFmtId="2" fontId="27" fillId="0" borderId="13" xfId="0" applyNumberFormat="1" applyFont="1" applyFill="1" applyBorder="1" applyAlignment="1">
      <alignment horizontal="right"/>
    </xf>
    <xf numFmtId="0" fontId="27" fillId="0" borderId="11" xfId="0" applyFont="1" applyFill="1" applyBorder="1"/>
    <xf numFmtId="0" fontId="29" fillId="0" borderId="9" xfId="0" applyFont="1" applyFill="1" applyBorder="1"/>
    <xf numFmtId="0" fontId="27" fillId="0" borderId="10" xfId="0" applyFont="1" applyFill="1" applyBorder="1"/>
    <xf numFmtId="0" fontId="7" fillId="0" borderId="10" xfId="0" applyFont="1" applyFill="1" applyBorder="1" applyAlignment="1">
      <alignment horizontal="center"/>
    </xf>
    <xf numFmtId="2" fontId="27" fillId="0" borderId="10" xfId="0" applyNumberFormat="1" applyFont="1" applyFill="1" applyBorder="1" applyAlignment="1">
      <alignment horizontal="right"/>
    </xf>
    <xf numFmtId="2" fontId="27" fillId="0" borderId="2" xfId="0" applyNumberFormat="1" applyFont="1" applyFill="1" applyBorder="1" applyAlignment="1">
      <alignment horizontal="right"/>
    </xf>
    <xf numFmtId="0" fontId="7" fillId="0" borderId="9" xfId="0" applyFont="1" applyFill="1" applyBorder="1"/>
    <xf numFmtId="1" fontId="27" fillId="0" borderId="8" xfId="0" applyNumberFormat="1" applyFont="1" applyFill="1" applyBorder="1" applyAlignment="1">
      <alignment horizontal="right"/>
    </xf>
    <xf numFmtId="0" fontId="27" fillId="0" borderId="10" xfId="0" applyFont="1" applyFill="1" applyBorder="1" applyAlignment="1">
      <alignment horizontal="center" vertical="top"/>
    </xf>
    <xf numFmtId="0" fontId="7" fillId="0" borderId="10" xfId="0" applyFont="1" applyFill="1" applyBorder="1"/>
    <xf numFmtId="1" fontId="7" fillId="0" borderId="10" xfId="0" applyNumberFormat="1" applyFont="1" applyFill="1" applyBorder="1"/>
    <xf numFmtId="1" fontId="27" fillId="0" borderId="10" xfId="0" applyNumberFormat="1" applyFont="1" applyFill="1" applyBorder="1" applyAlignment="1">
      <alignment horizontal="right"/>
    </xf>
    <xf numFmtId="0" fontId="27" fillId="0" borderId="1" xfId="0" applyFont="1" applyFill="1" applyBorder="1"/>
    <xf numFmtId="0" fontId="27" fillId="0" borderId="5" xfId="0" applyFont="1" applyFill="1" applyBorder="1"/>
    <xf numFmtId="1" fontId="27" fillId="0" borderId="5" xfId="0" applyNumberFormat="1" applyFont="1" applyFill="1" applyBorder="1"/>
    <xf numFmtId="0" fontId="27" fillId="0" borderId="8" xfId="0" applyFont="1" applyFill="1" applyBorder="1" applyAlignment="1">
      <alignment horizontal="right"/>
    </xf>
    <xf numFmtId="0" fontId="27" fillId="0" borderId="1" xfId="0" applyFont="1" applyFill="1" applyBorder="1" applyAlignment="1">
      <alignment vertical="top"/>
    </xf>
    <xf numFmtId="0" fontId="27" fillId="0" borderId="3" xfId="0" applyFont="1" applyFill="1" applyBorder="1" applyAlignment="1">
      <alignment vertical="top"/>
    </xf>
    <xf numFmtId="0" fontId="27" fillId="0" borderId="5" xfId="0" applyFont="1" applyFill="1" applyBorder="1" applyAlignment="1">
      <alignment vertical="top"/>
    </xf>
    <xf numFmtId="0" fontId="7" fillId="0" borderId="11" xfId="0" applyFont="1" applyFill="1" applyBorder="1"/>
    <xf numFmtId="0" fontId="7" fillId="0" borderId="0" xfId="0" applyFont="1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right"/>
    </xf>
    <xf numFmtId="2" fontId="27" fillId="0" borderId="15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12" fillId="0" borderId="3" xfId="0" applyFont="1" applyFill="1" applyBorder="1"/>
    <xf numFmtId="0" fontId="11" fillId="0" borderId="10" xfId="0" applyFont="1" applyBorder="1"/>
    <xf numFmtId="0" fontId="11" fillId="0" borderId="0" xfId="0" applyFont="1" applyFill="1" applyBorder="1"/>
    <xf numFmtId="0" fontId="30" fillId="0" borderId="3" xfId="0" applyFont="1" applyFill="1" applyBorder="1" applyAlignment="1">
      <alignment horizontal="center"/>
    </xf>
    <xf numFmtId="1" fontId="30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164" fontId="9" fillId="0" borderId="0" xfId="0" applyNumberFormat="1" applyFont="1"/>
    <xf numFmtId="1" fontId="1" fillId="0" borderId="3" xfId="0" applyNumberFormat="1" applyFont="1" applyFill="1" applyBorder="1"/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/>
    <xf numFmtId="1" fontId="1" fillId="0" borderId="4" xfId="0" applyNumberFormat="1" applyFont="1" applyFill="1" applyBorder="1" applyAlignment="1">
      <alignment horizontal="center"/>
    </xf>
    <xf numFmtId="1" fontId="1" fillId="0" borderId="4" xfId="0" applyNumberFormat="1" applyFont="1" applyFill="1" applyBorder="1"/>
    <xf numFmtId="0" fontId="18" fillId="0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10" xfId="0" applyFont="1" applyBorder="1"/>
    <xf numFmtId="4" fontId="1" fillId="0" borderId="0" xfId="0" applyNumberFormat="1" applyFont="1" applyFill="1"/>
    <xf numFmtId="166" fontId="3" fillId="0" borderId="4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1" fillId="0" borderId="2" xfId="0" applyFont="1" applyFill="1" applyBorder="1"/>
    <xf numFmtId="166" fontId="10" fillId="0" borderId="4" xfId="0" applyNumberFormat="1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166" fontId="10" fillId="0" borderId="4" xfId="0" applyNumberFormat="1" applyFont="1" applyBorder="1" applyAlignment="1">
      <alignment horizontal="right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6" xfId="0" applyFont="1" applyBorder="1"/>
    <xf numFmtId="0" fontId="8" fillId="0" borderId="6" xfId="0" applyFont="1" applyBorder="1" applyAlignment="1"/>
    <xf numFmtId="0" fontId="8" fillId="0" borderId="0" xfId="0" applyFont="1" applyBorder="1" applyAlignment="1"/>
    <xf numFmtId="0" fontId="31" fillId="0" borderId="6" xfId="0" applyFont="1" applyBorder="1" applyAlignment="1"/>
    <xf numFmtId="0" fontId="31" fillId="0" borderId="0" xfId="0" applyFont="1" applyBorder="1" applyAlignment="1"/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165" fontId="2" fillId="0" borderId="3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0" fontId="2" fillId="0" borderId="12" xfId="0" applyFont="1" applyBorder="1"/>
    <xf numFmtId="165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2" xfId="0" applyFont="1" applyBorder="1" applyAlignment="1">
      <alignment wrapText="1"/>
    </xf>
    <xf numFmtId="16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28" fillId="0" borderId="15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top"/>
    </xf>
    <xf numFmtId="0" fontId="27" fillId="0" borderId="3" xfId="0" applyFont="1" applyFill="1" applyBorder="1" applyAlignment="1">
      <alignment horizontal="center" vertical="top"/>
    </xf>
    <xf numFmtId="0" fontId="27" fillId="0" borderId="5" xfId="0" applyFont="1" applyFill="1" applyBorder="1" applyAlignment="1">
      <alignment horizontal="center" vertical="top"/>
    </xf>
    <xf numFmtId="0" fontId="27" fillId="0" borderId="11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left"/>
    </xf>
    <xf numFmtId="0" fontId="27" fillId="0" borderId="9" xfId="0" applyFont="1" applyFill="1" applyBorder="1" applyAlignment="1">
      <alignment horizontal="center" vertical="top"/>
    </xf>
    <xf numFmtId="0" fontId="27" fillId="0" borderId="6" xfId="0" applyFont="1" applyFill="1" applyBorder="1" applyAlignment="1">
      <alignment horizontal="center" vertical="top"/>
    </xf>
    <xf numFmtId="0" fontId="27" fillId="0" borderId="8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28"/>
  <sheetViews>
    <sheetView tabSelected="1" workbookViewId="0">
      <selection activeCell="F2" sqref="F2:G2"/>
    </sheetView>
  </sheetViews>
  <sheetFormatPr defaultRowHeight="12.75"/>
  <cols>
    <col min="1" max="1" width="3.7109375" customWidth="1"/>
    <col min="2" max="2" width="30.85546875" customWidth="1"/>
    <col min="3" max="3" width="4.85546875" customWidth="1"/>
    <col min="4" max="4" width="8.7109375" customWidth="1"/>
    <col min="5" max="5" width="13.5703125" customWidth="1"/>
    <col min="6" max="6" width="14.5703125" customWidth="1"/>
    <col min="7" max="7" width="11.85546875" customWidth="1"/>
  </cols>
  <sheetData>
    <row r="1" spans="1:7">
      <c r="A1" s="327"/>
      <c r="B1" s="327"/>
      <c r="C1" s="327"/>
      <c r="D1" s="327"/>
      <c r="E1" s="327"/>
      <c r="F1" s="327"/>
      <c r="G1" s="327"/>
    </row>
    <row r="2" spans="1:7" ht="27.75" customHeight="1">
      <c r="A2" s="326"/>
      <c r="B2" s="326"/>
      <c r="C2" s="326"/>
      <c r="D2" s="326"/>
      <c r="E2" s="326"/>
      <c r="F2" s="378" t="s">
        <v>454</v>
      </c>
      <c r="G2" s="378"/>
    </row>
    <row r="3" spans="1:7">
      <c r="A3" s="327" t="s">
        <v>206</v>
      </c>
      <c r="B3" s="327"/>
      <c r="C3" s="327"/>
      <c r="D3" s="327"/>
      <c r="E3" s="327"/>
      <c r="F3" s="327"/>
      <c r="G3" s="327"/>
    </row>
    <row r="4" spans="1:7" ht="14.25" customHeight="1">
      <c r="A4" s="328" t="s">
        <v>447</v>
      </c>
      <c r="B4" s="328"/>
      <c r="C4" s="328"/>
      <c r="D4" s="328"/>
      <c r="E4" s="328"/>
      <c r="F4" s="328"/>
      <c r="G4" s="328"/>
    </row>
    <row r="5" spans="1:7">
      <c r="A5" s="1"/>
      <c r="B5" s="1"/>
      <c r="C5" s="1"/>
      <c r="D5" s="1"/>
      <c r="E5" s="1"/>
      <c r="F5" s="1"/>
    </row>
    <row r="6" spans="1:7" ht="52.5" customHeight="1">
      <c r="A6" s="104" t="s">
        <v>199</v>
      </c>
      <c r="B6" s="138" t="s">
        <v>3</v>
      </c>
      <c r="C6" s="104" t="s">
        <v>202</v>
      </c>
      <c r="D6" s="104" t="s">
        <v>5</v>
      </c>
      <c r="E6" s="105" t="s">
        <v>394</v>
      </c>
      <c r="F6" s="104" t="s">
        <v>207</v>
      </c>
      <c r="G6" s="105" t="s">
        <v>203</v>
      </c>
    </row>
    <row r="7" spans="1:7" ht="39.75" customHeight="1">
      <c r="A7" s="106" t="s">
        <v>115</v>
      </c>
      <c r="B7" s="14" t="s">
        <v>392</v>
      </c>
      <c r="C7" s="112"/>
      <c r="D7" s="113"/>
      <c r="E7" s="113"/>
      <c r="F7" s="113"/>
      <c r="G7" s="58"/>
    </row>
    <row r="8" spans="1:7" ht="62.25" customHeight="1">
      <c r="A8" s="106" t="s">
        <v>116</v>
      </c>
      <c r="B8" s="109" t="s">
        <v>212</v>
      </c>
      <c r="C8" s="113" t="s">
        <v>24</v>
      </c>
      <c r="D8" s="113">
        <f>'1см_ТЗ'!D13</f>
        <v>1770</v>
      </c>
      <c r="E8" s="119">
        <f>'1см_ТЗ'!F55</f>
        <v>3837.2969152542369</v>
      </c>
      <c r="F8" s="120">
        <f>ROUND(D8*E8,0)-0.7</f>
        <v>6792015.2999999998</v>
      </c>
      <c r="G8" s="58"/>
    </row>
    <row r="9" spans="1:7" ht="33" customHeight="1">
      <c r="A9" s="106" t="s">
        <v>200</v>
      </c>
      <c r="B9" s="109" t="s">
        <v>201</v>
      </c>
      <c r="C9" s="113" t="s">
        <v>30</v>
      </c>
      <c r="D9" s="113">
        <f>'1см_ТЗ'!D17</f>
        <v>3</v>
      </c>
      <c r="E9" s="119">
        <f>'1см_ТЗ'!F56</f>
        <v>61620.99</v>
      </c>
      <c r="F9" s="120">
        <f>ROUND(D9*E9,0)</f>
        <v>184863</v>
      </c>
      <c r="G9" s="58"/>
    </row>
    <row r="10" spans="1:7" ht="28.5" customHeight="1">
      <c r="A10" s="106" t="s">
        <v>123</v>
      </c>
      <c r="B10" s="109" t="s">
        <v>166</v>
      </c>
      <c r="C10" s="113" t="s">
        <v>30</v>
      </c>
      <c r="D10" s="113">
        <f>D9</f>
        <v>3</v>
      </c>
      <c r="E10" s="119">
        <f>'1см_ТЗ'!F58</f>
        <v>4532</v>
      </c>
      <c r="F10" s="120">
        <f>ROUND(D10*E10,0)</f>
        <v>13596</v>
      </c>
      <c r="G10" s="58"/>
    </row>
    <row r="11" spans="1:7" ht="37.5" customHeight="1">
      <c r="A11" s="106" t="s">
        <v>148</v>
      </c>
      <c r="B11" s="109" t="s">
        <v>390</v>
      </c>
      <c r="C11" s="113" t="s">
        <v>30</v>
      </c>
      <c r="D11" s="113">
        <f>D9</f>
        <v>3</v>
      </c>
      <c r="E11" s="119">
        <f>'1см_ТЗ'!F57</f>
        <v>36856.93</v>
      </c>
      <c r="F11" s="120">
        <f>ROUND(D11*E11,0)</f>
        <v>110571</v>
      </c>
      <c r="G11" s="58"/>
    </row>
    <row r="12" spans="1:7" ht="15">
      <c r="A12" s="106"/>
      <c r="B12" s="107" t="s">
        <v>204</v>
      </c>
      <c r="C12" s="115" t="s">
        <v>24</v>
      </c>
      <c r="D12" s="115">
        <f>D8</f>
        <v>1770</v>
      </c>
      <c r="E12" s="115"/>
      <c r="F12" s="290">
        <f>SUM(F8:F11)</f>
        <v>7101045.2999999998</v>
      </c>
      <c r="G12" s="291">
        <f>ROUND(F12/D12,2)</f>
        <v>4011.89</v>
      </c>
    </row>
    <row r="13" spans="1:7" ht="15">
      <c r="A13" s="106"/>
      <c r="B13" s="109"/>
      <c r="C13" s="108"/>
      <c r="D13" s="113"/>
      <c r="E13" s="113"/>
      <c r="F13" s="120"/>
      <c r="G13" s="58"/>
    </row>
    <row r="14" spans="1:7" ht="35.25" customHeight="1">
      <c r="A14" s="106" t="s">
        <v>124</v>
      </c>
      <c r="B14" s="14" t="s">
        <v>393</v>
      </c>
      <c r="C14" s="108"/>
      <c r="D14" s="113"/>
      <c r="E14" s="113"/>
      <c r="F14" s="120"/>
      <c r="G14" s="58"/>
    </row>
    <row r="15" spans="1:7" ht="60.75" customHeight="1">
      <c r="A15" s="106" t="s">
        <v>71</v>
      </c>
      <c r="B15" s="109" t="s">
        <v>212</v>
      </c>
      <c r="C15" s="113" t="s">
        <v>24</v>
      </c>
      <c r="D15" s="113">
        <f>'1см_ТУ'!D13</f>
        <v>5900</v>
      </c>
      <c r="E15" s="119">
        <f>'1см_ТУ'!F55</f>
        <v>3952.1675423728816</v>
      </c>
      <c r="F15" s="120">
        <f>ROUND(D15*E15,0)</f>
        <v>23317789</v>
      </c>
      <c r="G15" s="120"/>
    </row>
    <row r="16" spans="1:7" ht="36.75" customHeight="1">
      <c r="A16" s="106" t="s">
        <v>125</v>
      </c>
      <c r="B16" s="109" t="s">
        <v>201</v>
      </c>
      <c r="C16" s="113" t="s">
        <v>30</v>
      </c>
      <c r="D16" s="113">
        <f>'1см_ТУ'!D17</f>
        <v>10</v>
      </c>
      <c r="E16" s="119">
        <f>'1см_ТЗ'!F56</f>
        <v>61620.99</v>
      </c>
      <c r="F16" s="120">
        <f>ROUND(D16*E16,0)</f>
        <v>616210</v>
      </c>
      <c r="G16" s="58"/>
    </row>
    <row r="17" spans="1:10" ht="15">
      <c r="A17" s="106" t="s">
        <v>110</v>
      </c>
      <c r="B17" s="109" t="s">
        <v>166</v>
      </c>
      <c r="C17" s="113" t="s">
        <v>30</v>
      </c>
      <c r="D17" s="113">
        <f>D16</f>
        <v>10</v>
      </c>
      <c r="E17" s="119">
        <f>'1см_ТЗ'!F58</f>
        <v>4532</v>
      </c>
      <c r="F17" s="120">
        <f>ROUND(D17*E17,0)</f>
        <v>45320</v>
      </c>
      <c r="G17" s="58"/>
    </row>
    <row r="18" spans="1:10" ht="30">
      <c r="A18" s="106" t="s">
        <v>170</v>
      </c>
      <c r="B18" s="109" t="s">
        <v>390</v>
      </c>
      <c r="C18" s="113"/>
      <c r="D18" s="113">
        <f>D16</f>
        <v>10</v>
      </c>
      <c r="E18" s="119">
        <f>'1см_ТУ'!F57</f>
        <v>36856.53</v>
      </c>
      <c r="F18" s="120">
        <f>ROUND(D18*E18,0)</f>
        <v>368565</v>
      </c>
      <c r="G18" s="58"/>
    </row>
    <row r="19" spans="1:10" ht="15">
      <c r="A19" s="106"/>
      <c r="B19" s="107" t="s">
        <v>204</v>
      </c>
      <c r="C19" s="115" t="s">
        <v>24</v>
      </c>
      <c r="D19" s="115">
        <f>D15</f>
        <v>5900</v>
      </c>
      <c r="E19" s="115"/>
      <c r="F19" s="290">
        <f>SUM(F15:F18)</f>
        <v>24347884</v>
      </c>
      <c r="G19" s="291">
        <f>ROUND(F19/D19,2)</f>
        <v>4126.76</v>
      </c>
    </row>
    <row r="20" spans="1:10" ht="15">
      <c r="A20" s="106"/>
      <c r="B20" s="109"/>
      <c r="C20" s="108"/>
      <c r="D20" s="108"/>
      <c r="E20" s="108"/>
      <c r="F20" s="114"/>
      <c r="G20" s="112"/>
    </row>
    <row r="21" spans="1:10" ht="24.75" customHeight="1">
      <c r="A21" s="106"/>
      <c r="B21" s="14" t="s">
        <v>391</v>
      </c>
      <c r="C21" s="117"/>
      <c r="D21" s="117"/>
      <c r="E21" s="117"/>
      <c r="F21" s="116"/>
      <c r="G21" s="112"/>
      <c r="J21" t="s">
        <v>164</v>
      </c>
    </row>
    <row r="22" spans="1:10" ht="60.75" customHeight="1">
      <c r="A22" s="106"/>
      <c r="B22" s="109" t="s">
        <v>212</v>
      </c>
      <c r="C22" s="113" t="s">
        <v>24</v>
      </c>
      <c r="D22" s="113">
        <f>D8+D15</f>
        <v>7670</v>
      </c>
      <c r="E22" s="117"/>
      <c r="F22" s="114">
        <f>F8+F15</f>
        <v>30109804.300000001</v>
      </c>
      <c r="G22" s="112"/>
    </row>
    <row r="23" spans="1:10" ht="33.75" customHeight="1">
      <c r="A23" s="106"/>
      <c r="B23" s="109" t="s">
        <v>201</v>
      </c>
      <c r="C23" s="113" t="s">
        <v>30</v>
      </c>
      <c r="D23" s="113">
        <f>D9+D16</f>
        <v>13</v>
      </c>
      <c r="E23" s="108"/>
      <c r="F23" s="114">
        <f>F9+F16</f>
        <v>801073</v>
      </c>
      <c r="G23" s="112"/>
    </row>
    <row r="24" spans="1:10" ht="27.75" customHeight="1">
      <c r="A24" s="106"/>
      <c r="B24" s="109" t="s">
        <v>166</v>
      </c>
      <c r="C24" s="113" t="s">
        <v>30</v>
      </c>
      <c r="D24" s="113">
        <f>D23</f>
        <v>13</v>
      </c>
      <c r="E24" s="108"/>
      <c r="F24" s="114">
        <f>F10+F17</f>
        <v>58916</v>
      </c>
      <c r="G24" s="112"/>
    </row>
    <row r="25" spans="1:10" ht="36" customHeight="1">
      <c r="A25" s="106"/>
      <c r="B25" s="109" t="s">
        <v>390</v>
      </c>
      <c r="C25" s="113" t="s">
        <v>30</v>
      </c>
      <c r="D25" s="113">
        <f>D23</f>
        <v>13</v>
      </c>
      <c r="E25" s="119"/>
      <c r="F25" s="114">
        <f>F18+F11</f>
        <v>479136</v>
      </c>
      <c r="G25" s="112"/>
    </row>
    <row r="26" spans="1:10" ht="30" customHeight="1">
      <c r="A26" s="106"/>
      <c r="B26" s="107" t="s">
        <v>205</v>
      </c>
      <c r="C26" s="115" t="s">
        <v>24</v>
      </c>
      <c r="D26" s="110">
        <f>D22</f>
        <v>7670</v>
      </c>
      <c r="E26" s="110"/>
      <c r="F26" s="292">
        <f>SUM(F22:F25)</f>
        <v>31448929.300000001</v>
      </c>
      <c r="G26" s="293"/>
    </row>
    <row r="27" spans="1:10" ht="15">
      <c r="A27" s="106"/>
      <c r="B27" s="109"/>
      <c r="C27" s="108"/>
      <c r="D27" s="108"/>
      <c r="E27" s="108"/>
      <c r="F27" s="114"/>
      <c r="G27" s="112"/>
    </row>
    <row r="28" spans="1:10" ht="15.75">
      <c r="A28" s="1"/>
      <c r="B28" s="111"/>
      <c r="C28" s="88"/>
      <c r="D28" s="88"/>
      <c r="E28" s="88"/>
      <c r="F28" s="88"/>
    </row>
  </sheetData>
  <mergeCells count="4">
    <mergeCell ref="A1:G1"/>
    <mergeCell ref="A4:G4"/>
    <mergeCell ref="A3:G3"/>
    <mergeCell ref="F2:G2"/>
  </mergeCells>
  <pageMargins left="0.7" right="0.7" top="0.75" bottom="0.75" header="0.3" footer="0.3"/>
  <pageSetup paperSize="9" scale="9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topLeftCell="A13" zoomScale="90" zoomScaleNormal="90" workbookViewId="0">
      <selection activeCell="F53" sqref="F53"/>
    </sheetView>
  </sheetViews>
  <sheetFormatPr defaultRowHeight="12.75"/>
  <cols>
    <col min="1" max="1" width="5.7109375" style="86" customWidth="1"/>
    <col min="2" max="2" width="38" style="1" customWidth="1"/>
    <col min="3" max="3" width="7.5703125" style="150" customWidth="1"/>
    <col min="4" max="5" width="10.140625" style="1" customWidth="1"/>
    <col min="6" max="6" width="13.140625" style="1" customWidth="1"/>
    <col min="7" max="7" width="16" style="1" customWidth="1"/>
    <col min="8" max="8" width="11.140625" style="1" customWidth="1"/>
    <col min="9" max="16384" width="9.140625" style="1"/>
  </cols>
  <sheetData>
    <row r="1" spans="1:7" ht="14.25">
      <c r="A1" s="329" t="s">
        <v>109</v>
      </c>
      <c r="B1" s="329"/>
      <c r="C1" s="329"/>
      <c r="D1" s="329"/>
      <c r="E1" s="329"/>
      <c r="F1" s="329"/>
    </row>
    <row r="2" spans="1:7" ht="30" customHeight="1">
      <c r="A2" s="330" t="s">
        <v>453</v>
      </c>
      <c r="B2" s="330"/>
      <c r="C2" s="330"/>
      <c r="D2" s="330"/>
      <c r="E2" s="330"/>
      <c r="F2" s="330"/>
    </row>
    <row r="3" spans="1:7" ht="15">
      <c r="A3" s="63"/>
      <c r="B3" s="64"/>
      <c r="C3" s="65" t="s">
        <v>0</v>
      </c>
      <c r="D3" s="66"/>
      <c r="E3" s="66" t="s">
        <v>1</v>
      </c>
      <c r="F3" s="66" t="s">
        <v>2</v>
      </c>
    </row>
    <row r="4" spans="1:7" ht="15">
      <c r="A4" s="67" t="s">
        <v>12</v>
      </c>
      <c r="B4" s="68" t="s">
        <v>3</v>
      </c>
      <c r="C4" s="68" t="s">
        <v>4</v>
      </c>
      <c r="D4" s="69" t="s">
        <v>5</v>
      </c>
      <c r="E4" s="69" t="s">
        <v>6</v>
      </c>
      <c r="F4" s="69" t="s">
        <v>8</v>
      </c>
    </row>
    <row r="5" spans="1:7" ht="15">
      <c r="A5" s="67" t="s">
        <v>9</v>
      </c>
      <c r="B5" s="70"/>
      <c r="C5" s="68"/>
      <c r="D5" s="69"/>
      <c r="E5" s="69" t="s">
        <v>10</v>
      </c>
      <c r="F5" s="69" t="s">
        <v>7</v>
      </c>
    </row>
    <row r="6" spans="1:7" ht="15">
      <c r="A6" s="67"/>
      <c r="B6" s="70"/>
      <c r="C6" s="68"/>
      <c r="D6" s="69"/>
      <c r="E6" s="69" t="s">
        <v>143</v>
      </c>
      <c r="F6" s="69" t="s">
        <v>167</v>
      </c>
    </row>
    <row r="7" spans="1:7" ht="15">
      <c r="A7" s="67"/>
      <c r="B7" s="70"/>
      <c r="C7" s="68"/>
      <c r="D7" s="69"/>
      <c r="E7" s="69" t="s">
        <v>144</v>
      </c>
      <c r="F7" s="101"/>
    </row>
    <row r="8" spans="1:7" ht="15">
      <c r="A8" s="71">
        <v>1</v>
      </c>
      <c r="B8" s="154">
        <v>2</v>
      </c>
      <c r="C8" s="72">
        <v>3</v>
      </c>
      <c r="D8" s="72">
        <v>4</v>
      </c>
      <c r="E8" s="46">
        <v>5</v>
      </c>
      <c r="F8" s="46">
        <v>6</v>
      </c>
    </row>
    <row r="9" spans="1:7">
      <c r="A9" s="45" t="s">
        <v>17</v>
      </c>
      <c r="B9" s="74" t="s">
        <v>18</v>
      </c>
      <c r="C9" s="26" t="s">
        <v>16</v>
      </c>
      <c r="D9" s="27"/>
      <c r="E9" s="27"/>
      <c r="F9" s="75">
        <f>SUM(F10,F38)</f>
        <v>16486424.9</v>
      </c>
    </row>
    <row r="10" spans="1:7">
      <c r="A10" s="45" t="s">
        <v>19</v>
      </c>
      <c r="B10" s="74" t="s">
        <v>20</v>
      </c>
      <c r="C10" s="26" t="s">
        <v>16</v>
      </c>
      <c r="D10" s="27"/>
      <c r="E10" s="27"/>
      <c r="F10" s="75">
        <f>F11+F32+F35</f>
        <v>16069058.9</v>
      </c>
    </row>
    <row r="11" spans="1:7">
      <c r="A11" s="73">
        <v>2</v>
      </c>
      <c r="B11" s="74" t="s">
        <v>22</v>
      </c>
      <c r="C11" s="26" t="s">
        <v>16</v>
      </c>
      <c r="D11" s="46"/>
      <c r="E11" s="46"/>
      <c r="F11" s="75">
        <f>SUM(F12,F22,F28)</f>
        <v>15930011.700000001</v>
      </c>
    </row>
    <row r="12" spans="1:7" s="76" customFormat="1">
      <c r="A12" s="73" t="s">
        <v>71</v>
      </c>
      <c r="B12" s="74" t="s">
        <v>28</v>
      </c>
      <c r="C12" s="26"/>
      <c r="D12" s="26"/>
      <c r="E12" s="26"/>
      <c r="F12" s="75">
        <f>F13+F21</f>
        <v>15269953.800000001</v>
      </c>
    </row>
    <row r="13" spans="1:7" s="76" customFormat="1">
      <c r="A13" s="73" t="s">
        <v>103</v>
      </c>
      <c r="B13" s="74" t="s">
        <v>374</v>
      </c>
      <c r="C13" s="26" t="s">
        <v>24</v>
      </c>
      <c r="D13" s="26">
        <f>'4см_ТУ'!D21</f>
        <v>5900</v>
      </c>
      <c r="E13" s="26"/>
      <c r="F13" s="75">
        <f>SUM(F14:F19)</f>
        <v>15267782.300000001</v>
      </c>
      <c r="G13" s="100"/>
    </row>
    <row r="14" spans="1:7" s="18" customFormat="1" ht="13.5" customHeight="1">
      <c r="A14" s="73" t="s">
        <v>177</v>
      </c>
      <c r="B14" s="52" t="s">
        <v>178</v>
      </c>
      <c r="C14" s="46" t="s">
        <v>24</v>
      </c>
      <c r="D14" s="46">
        <f>D13</f>
        <v>5900</v>
      </c>
      <c r="E14" s="46">
        <f>'4см_ТУ'!N21</f>
        <v>1343.96</v>
      </c>
      <c r="F14" s="77">
        <f t="shared" ref="F14:F19" si="0">ROUND(D14*E14*0.74341218,1)</f>
        <v>5894785.7999999998</v>
      </c>
      <c r="G14" s="140"/>
    </row>
    <row r="15" spans="1:7" s="18" customFormat="1" ht="13.5" customHeight="1">
      <c r="A15" s="73" t="s">
        <v>182</v>
      </c>
      <c r="B15" s="52" t="s">
        <v>364</v>
      </c>
      <c r="C15" s="46" t="s">
        <v>24</v>
      </c>
      <c r="D15" s="46">
        <f>D13</f>
        <v>5900</v>
      </c>
      <c r="E15" s="46">
        <f>'4см_ТУ'!N29</f>
        <v>885.64</v>
      </c>
      <c r="F15" s="77">
        <f t="shared" si="0"/>
        <v>3884533.8</v>
      </c>
      <c r="G15" s="140"/>
    </row>
    <row r="16" spans="1:7" s="18" customFormat="1" ht="12.75" customHeight="1">
      <c r="A16" s="73" t="s">
        <v>183</v>
      </c>
      <c r="B16" s="51" t="s">
        <v>365</v>
      </c>
      <c r="C16" s="46" t="s">
        <v>24</v>
      </c>
      <c r="D16" s="46">
        <f>D13</f>
        <v>5900</v>
      </c>
      <c r="E16" s="46">
        <f>'4см_ТУ'!N42</f>
        <v>321.17</v>
      </c>
      <c r="F16" s="77">
        <f t="shared" si="0"/>
        <v>1408694</v>
      </c>
      <c r="G16" s="140"/>
    </row>
    <row r="17" spans="1:7" s="18" customFormat="1">
      <c r="A17" s="73" t="s">
        <v>184</v>
      </c>
      <c r="B17" s="43" t="s">
        <v>181</v>
      </c>
      <c r="C17" s="46" t="s">
        <v>30</v>
      </c>
      <c r="D17" s="46">
        <v>10</v>
      </c>
      <c r="E17" s="46">
        <f>'4см_ТУ'!N43</f>
        <v>9690.0400000000009</v>
      </c>
      <c r="F17" s="77">
        <f t="shared" si="0"/>
        <v>72036.899999999994</v>
      </c>
      <c r="G17" s="140"/>
    </row>
    <row r="18" spans="1:7" s="18" customFormat="1">
      <c r="A18" s="73" t="s">
        <v>185</v>
      </c>
      <c r="B18" s="51" t="s">
        <v>179</v>
      </c>
      <c r="C18" s="46" t="s">
        <v>30</v>
      </c>
      <c r="D18" s="46">
        <f>D17</f>
        <v>10</v>
      </c>
      <c r="E18" s="77">
        <f>Доп.матер.!H17</f>
        <v>492683.05999999994</v>
      </c>
      <c r="F18" s="77">
        <f t="shared" si="0"/>
        <v>3662665.9</v>
      </c>
      <c r="G18" s="140"/>
    </row>
    <row r="19" spans="1:7" s="18" customFormat="1">
      <c r="A19" s="73" t="s">
        <v>186</v>
      </c>
      <c r="B19" s="78" t="s">
        <v>180</v>
      </c>
      <c r="C19" s="46" t="s">
        <v>29</v>
      </c>
      <c r="D19" s="46">
        <f>D17</f>
        <v>10</v>
      </c>
      <c r="E19" s="47">
        <f>'4см_ТУ'!N44</f>
        <v>46416.5</v>
      </c>
      <c r="F19" s="77">
        <f t="shared" si="0"/>
        <v>345065.9</v>
      </c>
      <c r="G19" s="140"/>
    </row>
    <row r="20" spans="1:7" s="18" customFormat="1">
      <c r="A20" s="73"/>
      <c r="B20" s="78" t="s">
        <v>366</v>
      </c>
      <c r="C20" s="46" t="s">
        <v>29</v>
      </c>
      <c r="D20" s="46"/>
      <c r="E20" s="47"/>
      <c r="F20" s="77"/>
      <c r="G20" s="140"/>
    </row>
    <row r="21" spans="1:7" s="18" customFormat="1">
      <c r="A21" s="73" t="s">
        <v>168</v>
      </c>
      <c r="B21" s="78" t="s">
        <v>166</v>
      </c>
      <c r="C21" s="46" t="s">
        <v>30</v>
      </c>
      <c r="D21" s="46">
        <f>D17</f>
        <v>10</v>
      </c>
      <c r="E21" s="47">
        <f>'4см_ТУ'!N47</f>
        <v>292.10000000000002</v>
      </c>
      <c r="F21" s="77">
        <f>ROUND(D21*E21*0.74341218,1)</f>
        <v>2171.5</v>
      </c>
      <c r="G21" s="140"/>
    </row>
    <row r="22" spans="1:7" s="18" customFormat="1">
      <c r="A22" s="73" t="s">
        <v>125</v>
      </c>
      <c r="B22" s="74" t="s">
        <v>220</v>
      </c>
      <c r="C22" s="46"/>
      <c r="D22" s="46"/>
      <c r="E22" s="47"/>
      <c r="F22" s="75">
        <f>SUM(F27,F23)</f>
        <v>273995.90000000002</v>
      </c>
      <c r="G22" s="140"/>
    </row>
    <row r="23" spans="1:7" s="18" customFormat="1">
      <c r="A23" s="73" t="s">
        <v>126</v>
      </c>
      <c r="B23" s="74" t="s">
        <v>367</v>
      </c>
      <c r="C23" s="46"/>
      <c r="D23" s="46"/>
      <c r="E23" s="47"/>
      <c r="F23" s="77">
        <f>SUM(F24:F26)</f>
        <v>58743.900000000009</v>
      </c>
    </row>
    <row r="24" spans="1:7" s="18" customFormat="1">
      <c r="A24" s="18" t="s">
        <v>370</v>
      </c>
      <c r="B24" s="25" t="s">
        <v>25</v>
      </c>
      <c r="C24" s="46" t="s">
        <v>122</v>
      </c>
      <c r="D24" s="46">
        <f>D17</f>
        <v>10</v>
      </c>
      <c r="E24" s="47">
        <f>Пневмообр!N16</f>
        <v>4693.54</v>
      </c>
      <c r="F24" s="77">
        <f>ROUND(D24*E24*0.74341218,1)</f>
        <v>34892.300000000003</v>
      </c>
      <c r="G24" s="140"/>
    </row>
    <row r="25" spans="1:7" s="18" customFormat="1">
      <c r="A25" s="73" t="s">
        <v>371</v>
      </c>
      <c r="B25" s="25" t="s">
        <v>26</v>
      </c>
      <c r="C25" s="46" t="s">
        <v>122</v>
      </c>
      <c r="D25" s="46">
        <f>D17</f>
        <v>10</v>
      </c>
      <c r="E25" s="47">
        <f>Пневмообр!N19</f>
        <v>1341.08</v>
      </c>
      <c r="F25" s="77">
        <f>ROUND(D25*E25*0.74341218,1)</f>
        <v>9969.7999999999993</v>
      </c>
      <c r="G25" s="140"/>
    </row>
    <row r="26" spans="1:7" s="18" customFormat="1">
      <c r="A26" s="73" t="s">
        <v>372</v>
      </c>
      <c r="B26" s="25" t="s">
        <v>27</v>
      </c>
      <c r="C26" s="46" t="s">
        <v>30</v>
      </c>
      <c r="D26" s="46">
        <f>D17</f>
        <v>10</v>
      </c>
      <c r="E26" s="47">
        <f>Пневмообр!N22</f>
        <v>1867.31</v>
      </c>
      <c r="F26" s="77">
        <f>ROUND(D26*E26*0.74341218,1)</f>
        <v>13881.8</v>
      </c>
      <c r="G26" s="140"/>
    </row>
    <row r="27" spans="1:7" s="18" customFormat="1">
      <c r="A27" s="73" t="s">
        <v>169</v>
      </c>
      <c r="B27" s="74" t="s">
        <v>308</v>
      </c>
      <c r="C27" s="46" t="s">
        <v>30</v>
      </c>
      <c r="D27" s="46">
        <f>D17</f>
        <v>10</v>
      </c>
      <c r="E27" s="47">
        <f>'4см_ТУ'!N46</f>
        <v>28954.6</v>
      </c>
      <c r="F27" s="77">
        <f>ROUND(D27*E27*0.74341218,1)</f>
        <v>215252</v>
      </c>
      <c r="G27" s="140"/>
    </row>
    <row r="28" spans="1:7" s="18" customFormat="1">
      <c r="A28" s="73" t="s">
        <v>110</v>
      </c>
      <c r="B28" s="78" t="s">
        <v>187</v>
      </c>
      <c r="C28" s="46"/>
      <c r="D28" s="46"/>
      <c r="E28" s="47"/>
      <c r="F28" s="75">
        <f>SUM(F29:F31)</f>
        <v>386062</v>
      </c>
    </row>
    <row r="29" spans="1:7" s="18" customFormat="1">
      <c r="A29" s="73"/>
      <c r="B29" s="25" t="s">
        <v>25</v>
      </c>
      <c r="C29" s="46" t="s">
        <v>30</v>
      </c>
      <c r="D29" s="46">
        <f>D17</f>
        <v>10</v>
      </c>
      <c r="E29" s="47">
        <f>ГИС!N29</f>
        <v>38185</v>
      </c>
      <c r="F29" s="77">
        <f>ROUND(D29*E29*0.74341218,1)</f>
        <v>283871.90000000002</v>
      </c>
      <c r="G29" s="140"/>
    </row>
    <row r="30" spans="1:7" s="18" customFormat="1">
      <c r="A30" s="73"/>
      <c r="B30" s="25" t="s">
        <v>26</v>
      </c>
      <c r="C30" s="46" t="s">
        <v>30</v>
      </c>
      <c r="D30" s="46">
        <f>D17</f>
        <v>10</v>
      </c>
      <c r="E30" s="47">
        <f>ГИС!N32</f>
        <v>1308.77</v>
      </c>
      <c r="F30" s="77">
        <f>ROUND(D30*E30*0.74341218,1)</f>
        <v>9729.6</v>
      </c>
      <c r="G30" s="140"/>
    </row>
    <row r="31" spans="1:7" s="18" customFormat="1">
      <c r="A31" s="73"/>
      <c r="B31" s="25" t="s">
        <v>27</v>
      </c>
      <c r="C31" s="46" t="s">
        <v>30</v>
      </c>
      <c r="D31" s="46">
        <f>D17</f>
        <v>10</v>
      </c>
      <c r="E31" s="47">
        <f>ГИС!N35</f>
        <v>12437.31</v>
      </c>
      <c r="F31" s="77">
        <f>ROUND(D31*E31*0.74341218,1)</f>
        <v>92460.5</v>
      </c>
      <c r="G31" s="140"/>
    </row>
    <row r="32" spans="1:7" s="18" customFormat="1">
      <c r="A32" s="73" t="s">
        <v>72</v>
      </c>
      <c r="B32" s="74" t="s">
        <v>191</v>
      </c>
      <c r="C32" s="26" t="s">
        <v>16</v>
      </c>
      <c r="D32" s="46"/>
      <c r="E32" s="46"/>
      <c r="F32" s="75">
        <f>SUM(F33:F34)</f>
        <v>107528</v>
      </c>
    </row>
    <row r="33" spans="1:7" s="18" customFormat="1">
      <c r="A33" s="73" t="s">
        <v>104</v>
      </c>
      <c r="B33" s="78" t="s">
        <v>197</v>
      </c>
      <c r="C33" s="46" t="s">
        <v>16</v>
      </c>
      <c r="D33" s="46"/>
      <c r="E33" s="46"/>
      <c r="F33" s="77">
        <f>ROUND(0.015*F11*0.25,0)</f>
        <v>59738</v>
      </c>
    </row>
    <row r="34" spans="1:7" s="18" customFormat="1">
      <c r="A34" s="73" t="s">
        <v>105</v>
      </c>
      <c r="B34" s="78" t="s">
        <v>198</v>
      </c>
      <c r="C34" s="46" t="s">
        <v>16</v>
      </c>
      <c r="D34" s="46"/>
      <c r="E34" s="46"/>
      <c r="F34" s="77">
        <f>ROUND(0.012*F11*0.25,0)</f>
        <v>47790</v>
      </c>
    </row>
    <row r="35" spans="1:7" s="18" customFormat="1">
      <c r="A35" s="73" t="s">
        <v>106</v>
      </c>
      <c r="B35" s="74" t="s">
        <v>190</v>
      </c>
      <c r="C35" s="46"/>
      <c r="D35" s="46"/>
      <c r="E35" s="46"/>
      <c r="F35" s="75">
        <f>SUM(F36:F37)</f>
        <v>31519.200000000001</v>
      </c>
    </row>
    <row r="36" spans="1:7" s="18" customFormat="1">
      <c r="A36" s="73"/>
      <c r="B36" s="78" t="s">
        <v>194</v>
      </c>
      <c r="C36" s="46" t="s">
        <v>30</v>
      </c>
      <c r="D36" s="46">
        <f>D17</f>
        <v>10</v>
      </c>
      <c r="E36" s="46">
        <f>'4см_ТУ'!N49</f>
        <v>3561.2</v>
      </c>
      <c r="F36" s="77">
        <f>ROUND(D36*E36*0.74341218,1)</f>
        <v>26474.400000000001</v>
      </c>
      <c r="G36" s="140"/>
    </row>
    <row r="37" spans="1:7" s="18" customFormat="1">
      <c r="A37" s="73"/>
      <c r="B37" s="78" t="s">
        <v>368</v>
      </c>
      <c r="C37" s="46" t="s">
        <v>30</v>
      </c>
      <c r="D37" s="46">
        <f>D17</f>
        <v>10</v>
      </c>
      <c r="E37" s="46">
        <f>'4см_ТУ'!N50</f>
        <v>678.6</v>
      </c>
      <c r="F37" s="77">
        <f>ROUND(D37*E37*0.74341218,1)</f>
        <v>5044.8</v>
      </c>
      <c r="G37" s="140"/>
    </row>
    <row r="38" spans="1:7" s="18" customFormat="1">
      <c r="A38" s="45" t="s">
        <v>31</v>
      </c>
      <c r="B38" s="74" t="s">
        <v>32</v>
      </c>
      <c r="C38" s="26" t="s">
        <v>16</v>
      </c>
      <c r="D38" s="46"/>
      <c r="E38" s="46"/>
      <c r="F38" s="75">
        <f>F39</f>
        <v>417366</v>
      </c>
    </row>
    <row r="39" spans="1:7" s="18" customFormat="1">
      <c r="A39" s="97">
        <v>6</v>
      </c>
      <c r="B39" s="78" t="s">
        <v>189</v>
      </c>
      <c r="C39" s="46" t="s">
        <v>16</v>
      </c>
      <c r="D39" s="46"/>
      <c r="E39" s="46"/>
      <c r="F39" s="77">
        <f>ROUND(F11*0.0262,0)</f>
        <v>417366</v>
      </c>
    </row>
    <row r="40" spans="1:7" s="18" customFormat="1">
      <c r="A40" s="99" t="s">
        <v>33</v>
      </c>
      <c r="B40" s="74" t="s">
        <v>127</v>
      </c>
      <c r="C40" s="26" t="s">
        <v>16</v>
      </c>
      <c r="D40" s="26"/>
      <c r="E40" s="26"/>
      <c r="F40" s="75">
        <f>ROUND(F9*0.1,0)</f>
        <v>1648642</v>
      </c>
    </row>
    <row r="41" spans="1:7" s="18" customFormat="1">
      <c r="A41" s="99" t="s">
        <v>34</v>
      </c>
      <c r="B41" s="74" t="s">
        <v>128</v>
      </c>
      <c r="C41" s="26" t="s">
        <v>16</v>
      </c>
      <c r="D41" s="26"/>
      <c r="E41" s="26"/>
      <c r="F41" s="75">
        <f>ROUND((F9+F40)*0.1,0)</f>
        <v>1813507</v>
      </c>
    </row>
    <row r="42" spans="1:7" s="18" customFormat="1">
      <c r="A42" s="99" t="s">
        <v>35</v>
      </c>
      <c r="B42" s="74" t="s">
        <v>36</v>
      </c>
      <c r="C42" s="46" t="s">
        <v>16</v>
      </c>
      <c r="D42" s="46"/>
      <c r="E42" s="46"/>
      <c r="F42" s="75">
        <f>SUM(F43:F44)</f>
        <v>685226.1</v>
      </c>
    </row>
    <row r="43" spans="1:7" s="18" customFormat="1">
      <c r="A43" s="98"/>
      <c r="B43" s="78" t="s">
        <v>188</v>
      </c>
      <c r="C43" s="46" t="s">
        <v>16</v>
      </c>
      <c r="D43" s="46"/>
      <c r="E43" s="46"/>
      <c r="F43" s="77">
        <f>ROUND(F9*0.038,0)-0.1</f>
        <v>626483.9</v>
      </c>
    </row>
    <row r="44" spans="1:7" s="18" customFormat="1">
      <c r="A44" s="98"/>
      <c r="B44" s="78" t="s">
        <v>37</v>
      </c>
      <c r="C44" s="46" t="s">
        <v>30</v>
      </c>
      <c r="D44" s="46">
        <f>D17</f>
        <v>10</v>
      </c>
      <c r="E44" s="47">
        <f>'4см_ТУ'!N48</f>
        <v>7901.7</v>
      </c>
      <c r="F44" s="77">
        <f>ROUND(D44*E44*0.74341218,1)</f>
        <v>58742.2</v>
      </c>
      <c r="G44" s="140"/>
    </row>
    <row r="45" spans="1:7" s="18" customFormat="1">
      <c r="A45" s="98"/>
      <c r="B45" s="78" t="s">
        <v>193</v>
      </c>
      <c r="C45" s="26" t="s">
        <v>16</v>
      </c>
      <c r="D45" s="46"/>
      <c r="E45" s="46"/>
      <c r="F45" s="77">
        <f>F9+F40+F41+F42</f>
        <v>20633800</v>
      </c>
    </row>
    <row r="46" spans="1:7" s="18" customFormat="1">
      <c r="A46" s="99" t="s">
        <v>192</v>
      </c>
      <c r="B46" s="74" t="s">
        <v>171</v>
      </c>
      <c r="C46" s="46"/>
      <c r="D46" s="27"/>
      <c r="E46" s="27"/>
      <c r="F46" s="77"/>
    </row>
    <row r="47" spans="1:7" s="18" customFormat="1">
      <c r="A47" s="79"/>
      <c r="B47" s="78"/>
      <c r="F47" s="62"/>
    </row>
    <row r="48" spans="1:7" s="18" customFormat="1">
      <c r="A48" s="79"/>
      <c r="B48" s="80" t="s">
        <v>38</v>
      </c>
      <c r="C48" s="26" t="s">
        <v>16</v>
      </c>
      <c r="D48" s="52"/>
      <c r="E48" s="52"/>
      <c r="F48" s="75">
        <f>SUM(F9,F40:F42)</f>
        <v>20633800</v>
      </c>
    </row>
    <row r="49" spans="1:8" s="18" customFormat="1">
      <c r="A49" s="79"/>
      <c r="B49" s="80" t="s">
        <v>114</v>
      </c>
      <c r="C49" s="26" t="s">
        <v>16</v>
      </c>
      <c r="D49" s="52"/>
      <c r="E49" s="52"/>
      <c r="F49" s="75">
        <f>ROUND(F48*0.18,0)</f>
        <v>3714084</v>
      </c>
    </row>
    <row r="50" spans="1:8" s="18" customFormat="1">
      <c r="A50" s="81"/>
      <c r="B50" s="80" t="s">
        <v>39</v>
      </c>
      <c r="C50" s="26" t="s">
        <v>16</v>
      </c>
      <c r="D50" s="52"/>
      <c r="E50" s="52"/>
      <c r="F50" s="287">
        <f>SUM(F48:F49)</f>
        <v>24347884</v>
      </c>
      <c r="G50" s="286"/>
      <c r="H50" s="139"/>
    </row>
    <row r="51" spans="1:8">
      <c r="A51" s="83"/>
      <c r="B51" s="82"/>
      <c r="C51" s="31"/>
      <c r="D51" s="28"/>
      <c r="E51" s="28"/>
    </row>
    <row r="52" spans="1:8">
      <c r="B52" s="22" t="s">
        <v>172</v>
      </c>
      <c r="F52" s="288">
        <f>ROUND(F50/D21,1)</f>
        <v>2434788.4</v>
      </c>
    </row>
    <row r="53" spans="1:8">
      <c r="B53" s="22" t="s">
        <v>173</v>
      </c>
      <c r="F53" s="118">
        <f>ROUND(F50/D13,2)</f>
        <v>4126.76</v>
      </c>
    </row>
    <row r="54" spans="1:8">
      <c r="B54" s="1" t="s">
        <v>208</v>
      </c>
      <c r="F54" s="85"/>
    </row>
    <row r="55" spans="1:8">
      <c r="B55" s="1" t="s">
        <v>209</v>
      </c>
      <c r="F55" s="118">
        <f>(F52-F56-F57-F58)/590</f>
        <v>3952.1675423728816</v>
      </c>
      <c r="G55" s="85"/>
    </row>
    <row r="56" spans="1:8">
      <c r="B56" s="1" t="s">
        <v>210</v>
      </c>
      <c r="F56" s="118">
        <f>SUM(E17,E29:E31)</f>
        <v>61621.119999999995</v>
      </c>
      <c r="G56" s="84"/>
    </row>
    <row r="57" spans="1:8">
      <c r="B57" s="1" t="s">
        <v>369</v>
      </c>
      <c r="F57" s="118">
        <f>SUM(E24:E27)</f>
        <v>36856.53</v>
      </c>
      <c r="G57" s="84"/>
    </row>
    <row r="58" spans="1:8">
      <c r="B58" s="1" t="s">
        <v>211</v>
      </c>
      <c r="F58" s="118">
        <f>SUM(E21,E36:E37)</f>
        <v>4531.8999999999996</v>
      </c>
      <c r="G58" s="121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  <rowBreaks count="1" manualBreakCount="1">
    <brk id="5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topLeftCell="A10" zoomScale="90" zoomScaleNormal="90" workbookViewId="0">
      <selection activeCell="F55" sqref="F55"/>
    </sheetView>
  </sheetViews>
  <sheetFormatPr defaultRowHeight="12.75"/>
  <cols>
    <col min="1" max="1" width="5.7109375" style="86" customWidth="1"/>
    <col min="2" max="2" width="38" style="1" customWidth="1"/>
    <col min="3" max="3" width="7.5703125" style="137" customWidth="1"/>
    <col min="4" max="5" width="10.140625" style="1" customWidth="1"/>
    <col min="6" max="6" width="13.140625" style="1" customWidth="1"/>
    <col min="7" max="7" width="16" style="1" customWidth="1"/>
    <col min="8" max="8" width="11.140625" style="1" customWidth="1"/>
    <col min="9" max="16384" width="9.140625" style="1"/>
  </cols>
  <sheetData>
    <row r="1" spans="1:7" ht="14.25">
      <c r="A1" s="329" t="s">
        <v>109</v>
      </c>
      <c r="B1" s="329"/>
      <c r="C1" s="329"/>
      <c r="D1" s="329"/>
      <c r="E1" s="329"/>
      <c r="F1" s="329"/>
    </row>
    <row r="2" spans="1:7" ht="30" customHeight="1">
      <c r="A2" s="330" t="s">
        <v>453</v>
      </c>
      <c r="B2" s="330"/>
      <c r="C2" s="330"/>
      <c r="D2" s="330"/>
      <c r="E2" s="330"/>
      <c r="F2" s="330"/>
    </row>
    <row r="3" spans="1:7" ht="15">
      <c r="A3" s="63"/>
      <c r="B3" s="64"/>
      <c r="C3" s="65" t="s">
        <v>0</v>
      </c>
      <c r="D3" s="66"/>
      <c r="E3" s="66" t="s">
        <v>1</v>
      </c>
      <c r="F3" s="66" t="s">
        <v>2</v>
      </c>
    </row>
    <row r="4" spans="1:7" ht="15">
      <c r="A4" s="67" t="s">
        <v>12</v>
      </c>
      <c r="B4" s="68" t="s">
        <v>3</v>
      </c>
      <c r="C4" s="68" t="s">
        <v>4</v>
      </c>
      <c r="D4" s="69" t="s">
        <v>5</v>
      </c>
      <c r="E4" s="69" t="s">
        <v>6</v>
      </c>
      <c r="F4" s="69" t="s">
        <v>8</v>
      </c>
    </row>
    <row r="5" spans="1:7" ht="15">
      <c r="A5" s="67" t="s">
        <v>9</v>
      </c>
      <c r="B5" s="70"/>
      <c r="C5" s="68"/>
      <c r="D5" s="69"/>
      <c r="E5" s="69" t="s">
        <v>10</v>
      </c>
      <c r="F5" s="69" t="s">
        <v>7</v>
      </c>
    </row>
    <row r="6" spans="1:7" ht="15">
      <c r="A6" s="67"/>
      <c r="B6" s="70"/>
      <c r="C6" s="68"/>
      <c r="D6" s="69"/>
      <c r="E6" s="69" t="s">
        <v>143</v>
      </c>
      <c r="F6" s="69" t="s">
        <v>167</v>
      </c>
    </row>
    <row r="7" spans="1:7" ht="15">
      <c r="A7" s="67"/>
      <c r="B7" s="70"/>
      <c r="C7" s="68"/>
      <c r="D7" s="69"/>
      <c r="E7" s="69" t="s">
        <v>144</v>
      </c>
      <c r="F7" s="101"/>
    </row>
    <row r="8" spans="1:7" ht="15">
      <c r="A8" s="71">
        <v>1</v>
      </c>
      <c r="B8" s="138">
        <v>2</v>
      </c>
      <c r="C8" s="72">
        <v>3</v>
      </c>
      <c r="D8" s="72">
        <v>4</v>
      </c>
      <c r="E8" s="46">
        <v>5</v>
      </c>
      <c r="F8" s="46">
        <v>6</v>
      </c>
    </row>
    <row r="9" spans="1:7">
      <c r="A9" s="45" t="s">
        <v>17</v>
      </c>
      <c r="B9" s="74" t="s">
        <v>18</v>
      </c>
      <c r="C9" s="26" t="s">
        <v>16</v>
      </c>
      <c r="D9" s="27"/>
      <c r="E9" s="27"/>
      <c r="F9" s="75">
        <f>SUM(F10,F38)</f>
        <v>4807826.5000000009</v>
      </c>
    </row>
    <row r="10" spans="1:7">
      <c r="A10" s="45" t="s">
        <v>19</v>
      </c>
      <c r="B10" s="74" t="s">
        <v>20</v>
      </c>
      <c r="C10" s="26" t="s">
        <v>16</v>
      </c>
      <c r="D10" s="27"/>
      <c r="E10" s="27"/>
      <c r="F10" s="75">
        <f>F11+F32+F35</f>
        <v>4686120.5000000009</v>
      </c>
    </row>
    <row r="11" spans="1:7">
      <c r="A11" s="73">
        <v>2</v>
      </c>
      <c r="B11" s="74" t="s">
        <v>22</v>
      </c>
      <c r="C11" s="26" t="s">
        <v>16</v>
      </c>
      <c r="D11" s="46"/>
      <c r="E11" s="46"/>
      <c r="F11" s="75">
        <f>SUM(F12,F22,F28)</f>
        <v>4645284.0000000009</v>
      </c>
    </row>
    <row r="12" spans="1:7" s="76" customFormat="1">
      <c r="A12" s="73" t="s">
        <v>71</v>
      </c>
      <c r="B12" s="74" t="s">
        <v>28</v>
      </c>
      <c r="C12" s="26"/>
      <c r="D12" s="26"/>
      <c r="E12" s="26"/>
      <c r="F12" s="75">
        <f>F13+F21</f>
        <v>4446758.3000000007</v>
      </c>
    </row>
    <row r="13" spans="1:7" s="76" customFormat="1">
      <c r="A13" s="73" t="s">
        <v>103</v>
      </c>
      <c r="B13" s="74" t="s">
        <v>363</v>
      </c>
      <c r="C13" s="26" t="s">
        <v>24</v>
      </c>
      <c r="D13" s="26">
        <f>'4см_ТЗ'!D21</f>
        <v>1770</v>
      </c>
      <c r="E13" s="26"/>
      <c r="F13" s="75">
        <f>SUM(F14:F19)</f>
        <v>4446105.4000000004</v>
      </c>
      <c r="G13" s="100"/>
    </row>
    <row r="14" spans="1:7" s="18" customFormat="1" ht="13.5" customHeight="1">
      <c r="A14" s="73" t="s">
        <v>177</v>
      </c>
      <c r="B14" s="52" t="s">
        <v>178</v>
      </c>
      <c r="C14" s="46" t="s">
        <v>24</v>
      </c>
      <c r="D14" s="46">
        <f>D13</f>
        <v>1770</v>
      </c>
      <c r="E14" s="46">
        <f>'4см_ТЗ'!N21</f>
        <v>1343.95</v>
      </c>
      <c r="F14" s="77">
        <f t="shared" ref="F14:F19" si="0">ROUND(D14*E14*0.74531785,1)</f>
        <v>1772955.8</v>
      </c>
      <c r="G14" s="140"/>
    </row>
    <row r="15" spans="1:7" s="18" customFormat="1" ht="13.5" customHeight="1">
      <c r="A15" s="73" t="s">
        <v>182</v>
      </c>
      <c r="B15" s="52" t="s">
        <v>364</v>
      </c>
      <c r="C15" s="46" t="s">
        <v>24</v>
      </c>
      <c r="D15" s="46">
        <f>D13</f>
        <v>1770</v>
      </c>
      <c r="E15" s="46">
        <f>'4см_ТЗ'!N29</f>
        <v>885.64</v>
      </c>
      <c r="F15" s="77">
        <f t="shared" si="0"/>
        <v>1168347.3999999999</v>
      </c>
      <c r="G15" s="140"/>
    </row>
    <row r="16" spans="1:7" s="18" customFormat="1" ht="12.75" customHeight="1">
      <c r="A16" s="73" t="s">
        <v>183</v>
      </c>
      <c r="B16" s="51" t="s">
        <v>365</v>
      </c>
      <c r="C16" s="46" t="s">
        <v>24</v>
      </c>
      <c r="D16" s="46">
        <f>D13</f>
        <v>1770</v>
      </c>
      <c r="E16" s="46">
        <f>'4см_ТЗ'!N41</f>
        <v>318.99</v>
      </c>
      <c r="F16" s="77">
        <f t="shared" si="0"/>
        <v>420815.6</v>
      </c>
      <c r="G16" s="140"/>
    </row>
    <row r="17" spans="1:7" s="18" customFormat="1">
      <c r="A17" s="73" t="s">
        <v>184</v>
      </c>
      <c r="B17" s="43" t="s">
        <v>181</v>
      </c>
      <c r="C17" s="46" t="s">
        <v>30</v>
      </c>
      <c r="D17" s="46">
        <v>3</v>
      </c>
      <c r="E17" s="46">
        <f>'4см_ТЗ'!N42</f>
        <v>9689.91</v>
      </c>
      <c r="F17" s="77">
        <f t="shared" si="0"/>
        <v>21666.2</v>
      </c>
      <c r="G17" s="140"/>
    </row>
    <row r="18" spans="1:7" s="18" customFormat="1">
      <c r="A18" s="73" t="s">
        <v>185</v>
      </c>
      <c r="B18" s="51" t="s">
        <v>179</v>
      </c>
      <c r="C18" s="46" t="s">
        <v>30</v>
      </c>
      <c r="D18" s="46">
        <v>3</v>
      </c>
      <c r="E18" s="77">
        <f>Доп.матер.!F17</f>
        <v>428691.75999999995</v>
      </c>
      <c r="F18" s="77">
        <f t="shared" si="0"/>
        <v>958534.9</v>
      </c>
      <c r="G18" s="140"/>
    </row>
    <row r="19" spans="1:7" s="18" customFormat="1">
      <c r="A19" s="73" t="s">
        <v>186</v>
      </c>
      <c r="B19" s="78" t="s">
        <v>180</v>
      </c>
      <c r="C19" s="46" t="s">
        <v>29</v>
      </c>
      <c r="D19" s="46">
        <v>3</v>
      </c>
      <c r="E19" s="47">
        <f>'4см_ТЗ'!N43</f>
        <v>46416.67</v>
      </c>
      <c r="F19" s="77">
        <f t="shared" si="0"/>
        <v>103785.5</v>
      </c>
      <c r="G19" s="140"/>
    </row>
    <row r="20" spans="1:7" s="18" customFormat="1">
      <c r="A20" s="73"/>
      <c r="B20" s="78" t="s">
        <v>366</v>
      </c>
      <c r="C20" s="46" t="s">
        <v>29</v>
      </c>
      <c r="D20" s="46"/>
      <c r="E20" s="47"/>
      <c r="F20" s="77"/>
      <c r="G20" s="140"/>
    </row>
    <row r="21" spans="1:7" s="18" customFormat="1">
      <c r="A21" s="73" t="s">
        <v>168</v>
      </c>
      <c r="B21" s="78" t="s">
        <v>166</v>
      </c>
      <c r="C21" s="46" t="s">
        <v>30</v>
      </c>
      <c r="D21" s="46">
        <v>3</v>
      </c>
      <c r="E21" s="47">
        <f>'4см_ТЗ'!N46</f>
        <v>292</v>
      </c>
      <c r="F21" s="77">
        <f>ROUND(D21*E21*0.74531785,1)</f>
        <v>652.9</v>
      </c>
      <c r="G21" s="140"/>
    </row>
    <row r="22" spans="1:7" s="18" customFormat="1">
      <c r="A22" s="73" t="s">
        <v>125</v>
      </c>
      <c r="B22" s="74" t="s">
        <v>220</v>
      </c>
      <c r="C22" s="46"/>
      <c r="D22" s="46"/>
      <c r="E22" s="47"/>
      <c r="F22" s="75">
        <f>SUM(F27,F23)</f>
        <v>82410.3</v>
      </c>
      <c r="G22" s="140"/>
    </row>
    <row r="23" spans="1:7" s="18" customFormat="1">
      <c r="A23" s="73" t="s">
        <v>126</v>
      </c>
      <c r="B23" s="74" t="s">
        <v>367</v>
      </c>
      <c r="C23" s="46"/>
      <c r="D23" s="46"/>
      <c r="E23" s="47"/>
      <c r="F23" s="77">
        <f>SUM(F24:F26)</f>
        <v>17668.3</v>
      </c>
    </row>
    <row r="24" spans="1:7" s="18" customFormat="1">
      <c r="A24" s="18" t="s">
        <v>370</v>
      </c>
      <c r="B24" s="25" t="s">
        <v>25</v>
      </c>
      <c r="C24" s="46" t="s">
        <v>122</v>
      </c>
      <c r="D24" s="46">
        <v>3</v>
      </c>
      <c r="E24" s="47">
        <f>Пневмообр!N16</f>
        <v>4693.54</v>
      </c>
      <c r="F24" s="77">
        <f>ROUND(D24*E24*0.74531785,1)</f>
        <v>10494.5</v>
      </c>
      <c r="G24" s="140"/>
    </row>
    <row r="25" spans="1:7" s="18" customFormat="1">
      <c r="A25" s="73" t="s">
        <v>371</v>
      </c>
      <c r="B25" s="25" t="s">
        <v>26</v>
      </c>
      <c r="C25" s="46" t="s">
        <v>122</v>
      </c>
      <c r="D25" s="46">
        <v>3</v>
      </c>
      <c r="E25" s="47">
        <f>Пневмообр!N19</f>
        <v>1341.08</v>
      </c>
      <c r="F25" s="77">
        <f>ROUND(D25*E25*0.74531785,1)</f>
        <v>2998.6</v>
      </c>
      <c r="G25" s="140"/>
    </row>
    <row r="26" spans="1:7" s="18" customFormat="1">
      <c r="A26" s="73" t="s">
        <v>372</v>
      </c>
      <c r="B26" s="25" t="s">
        <v>27</v>
      </c>
      <c r="C26" s="46" t="s">
        <v>30</v>
      </c>
      <c r="D26" s="46">
        <v>3</v>
      </c>
      <c r="E26" s="47">
        <f>Пневмообр!N22</f>
        <v>1867.31</v>
      </c>
      <c r="F26" s="77">
        <f>ROUND(D26*E26*0.74531785,1)</f>
        <v>4175.2</v>
      </c>
      <c r="G26" s="140"/>
    </row>
    <row r="27" spans="1:7" s="18" customFormat="1">
      <c r="A27" s="73" t="s">
        <v>169</v>
      </c>
      <c r="B27" s="74" t="s">
        <v>308</v>
      </c>
      <c r="C27" s="46" t="s">
        <v>30</v>
      </c>
      <c r="D27" s="46">
        <v>3</v>
      </c>
      <c r="E27" s="47">
        <f>'4см_ТЗ'!N45</f>
        <v>28955</v>
      </c>
      <c r="F27" s="77">
        <f>ROUND(D27*E27*0.74531785,1)</f>
        <v>64742</v>
      </c>
      <c r="G27" s="140"/>
    </row>
    <row r="28" spans="1:7" s="18" customFormat="1">
      <c r="A28" s="73" t="s">
        <v>110</v>
      </c>
      <c r="B28" s="78" t="s">
        <v>187</v>
      </c>
      <c r="C28" s="46"/>
      <c r="D28" s="46"/>
      <c r="E28" s="47"/>
      <c r="F28" s="75">
        <f>SUM(F29:F31)</f>
        <v>116115.4</v>
      </c>
    </row>
    <row r="29" spans="1:7" s="18" customFormat="1">
      <c r="A29" s="73"/>
      <c r="B29" s="25" t="s">
        <v>25</v>
      </c>
      <c r="C29" s="46" t="s">
        <v>30</v>
      </c>
      <c r="D29" s="46">
        <v>3</v>
      </c>
      <c r="E29" s="47">
        <f>ГИС!N29</f>
        <v>38185</v>
      </c>
      <c r="F29" s="77">
        <f>ROUND(D29*E29*0.74531785,1)</f>
        <v>85379.9</v>
      </c>
      <c r="G29" s="140"/>
    </row>
    <row r="30" spans="1:7" s="18" customFormat="1">
      <c r="A30" s="73"/>
      <c r="B30" s="25" t="s">
        <v>26</v>
      </c>
      <c r="C30" s="46" t="s">
        <v>30</v>
      </c>
      <c r="D30" s="46">
        <v>3</v>
      </c>
      <c r="E30" s="47">
        <f>ГИС!N32</f>
        <v>1308.77</v>
      </c>
      <c r="F30" s="77">
        <f>ROUND(D30*E30*0.74531785,1)</f>
        <v>2926.3</v>
      </c>
      <c r="G30" s="140"/>
    </row>
    <row r="31" spans="1:7" s="18" customFormat="1">
      <c r="A31" s="73"/>
      <c r="B31" s="25" t="s">
        <v>27</v>
      </c>
      <c r="C31" s="46" t="s">
        <v>30</v>
      </c>
      <c r="D31" s="46">
        <v>3</v>
      </c>
      <c r="E31" s="47">
        <f>ГИС!N35</f>
        <v>12437.31</v>
      </c>
      <c r="F31" s="77">
        <f>ROUND(D31*E31*0.74531785,1)</f>
        <v>27809.200000000001</v>
      </c>
      <c r="G31" s="140"/>
    </row>
    <row r="32" spans="1:7" s="18" customFormat="1">
      <c r="A32" s="73" t="s">
        <v>72</v>
      </c>
      <c r="B32" s="74" t="s">
        <v>191</v>
      </c>
      <c r="C32" s="26" t="s">
        <v>16</v>
      </c>
      <c r="D32" s="46"/>
      <c r="E32" s="46"/>
      <c r="F32" s="75">
        <f>SUM(F33:F34)</f>
        <v>31356</v>
      </c>
    </row>
    <row r="33" spans="1:7" s="18" customFormat="1">
      <c r="A33" s="73" t="s">
        <v>104</v>
      </c>
      <c r="B33" s="78" t="s">
        <v>197</v>
      </c>
      <c r="C33" s="46" t="s">
        <v>16</v>
      </c>
      <c r="D33" s="46"/>
      <c r="E33" s="46"/>
      <c r="F33" s="77">
        <f>ROUND(0.015*F11*0.25,0)</f>
        <v>17420</v>
      </c>
    </row>
    <row r="34" spans="1:7" s="18" customFormat="1">
      <c r="A34" s="73" t="s">
        <v>105</v>
      </c>
      <c r="B34" s="78" t="s">
        <v>198</v>
      </c>
      <c r="C34" s="46" t="s">
        <v>16</v>
      </c>
      <c r="D34" s="46"/>
      <c r="E34" s="46"/>
      <c r="F34" s="77">
        <f>ROUND(0.012*F11*0.25,0)</f>
        <v>13936</v>
      </c>
    </row>
    <row r="35" spans="1:7" s="18" customFormat="1">
      <c r="A35" s="73" t="s">
        <v>106</v>
      </c>
      <c r="B35" s="74" t="s">
        <v>190</v>
      </c>
      <c r="C35" s="46"/>
      <c r="D35" s="46"/>
      <c r="E35" s="46"/>
      <c r="F35" s="75">
        <f>SUM(F36:F37)</f>
        <v>9480.5</v>
      </c>
    </row>
    <row r="36" spans="1:7" s="18" customFormat="1">
      <c r="A36" s="73"/>
      <c r="B36" s="78" t="s">
        <v>194</v>
      </c>
      <c r="C36" s="46" t="s">
        <v>30</v>
      </c>
      <c r="D36" s="46">
        <v>3</v>
      </c>
      <c r="E36" s="46">
        <f>'4см_ТЗ'!N48</f>
        <v>3561.33</v>
      </c>
      <c r="F36" s="77">
        <f>ROUND(D36*E36*0.74531785,1)</f>
        <v>7963</v>
      </c>
      <c r="G36" s="140"/>
    </row>
    <row r="37" spans="1:7" s="18" customFormat="1">
      <c r="A37" s="73"/>
      <c r="B37" s="78" t="s">
        <v>368</v>
      </c>
      <c r="C37" s="46" t="s">
        <v>30</v>
      </c>
      <c r="D37" s="46">
        <v>3</v>
      </c>
      <c r="E37" s="46">
        <f>'4см_ТЗ'!N49</f>
        <v>678.67</v>
      </c>
      <c r="F37" s="77">
        <f>ROUND(D37*E37*0.74531785,1)</f>
        <v>1517.5</v>
      </c>
      <c r="G37" s="140"/>
    </row>
    <row r="38" spans="1:7" s="18" customFormat="1">
      <c r="A38" s="45" t="s">
        <v>31</v>
      </c>
      <c r="B38" s="74" t="s">
        <v>32</v>
      </c>
      <c r="C38" s="26" t="s">
        <v>16</v>
      </c>
      <c r="D38" s="46"/>
      <c r="E38" s="46"/>
      <c r="F38" s="75">
        <f>F39</f>
        <v>121706</v>
      </c>
    </row>
    <row r="39" spans="1:7" s="18" customFormat="1">
      <c r="A39" s="97">
        <v>6</v>
      </c>
      <c r="B39" s="78" t="s">
        <v>189</v>
      </c>
      <c r="C39" s="46" t="s">
        <v>16</v>
      </c>
      <c r="D39" s="46"/>
      <c r="E39" s="46"/>
      <c r="F39" s="77">
        <f>ROUND(F11*0.0262,0)</f>
        <v>121706</v>
      </c>
    </row>
    <row r="40" spans="1:7" s="18" customFormat="1">
      <c r="A40" s="99" t="s">
        <v>33</v>
      </c>
      <c r="B40" s="74" t="s">
        <v>127</v>
      </c>
      <c r="C40" s="26" t="s">
        <v>16</v>
      </c>
      <c r="D40" s="26"/>
      <c r="E40" s="26"/>
      <c r="F40" s="75">
        <f>ROUND(F9*0.1,0)</f>
        <v>480783</v>
      </c>
    </row>
    <row r="41" spans="1:7" s="18" customFormat="1">
      <c r="A41" s="99" t="s">
        <v>34</v>
      </c>
      <c r="B41" s="74" t="s">
        <v>128</v>
      </c>
      <c r="C41" s="26" t="s">
        <v>16</v>
      </c>
      <c r="D41" s="26"/>
      <c r="E41" s="26"/>
      <c r="F41" s="75">
        <f>ROUND((F9+F40)*0.1,0)</f>
        <v>528861</v>
      </c>
    </row>
    <row r="42" spans="1:7" s="18" customFormat="1">
      <c r="A42" s="99" t="s">
        <v>35</v>
      </c>
      <c r="B42" s="74" t="s">
        <v>36</v>
      </c>
      <c r="C42" s="46" t="s">
        <v>16</v>
      </c>
      <c r="D42" s="46"/>
      <c r="E42" s="46"/>
      <c r="F42" s="75">
        <f>SUM(F43:F44)</f>
        <v>200364.79999999999</v>
      </c>
    </row>
    <row r="43" spans="1:7" s="18" customFormat="1">
      <c r="A43" s="98"/>
      <c r="B43" s="78" t="s">
        <v>188</v>
      </c>
      <c r="C43" s="46" t="s">
        <v>16</v>
      </c>
      <c r="D43" s="46"/>
      <c r="E43" s="46"/>
      <c r="F43" s="77">
        <f>ROUND(F9*0.038,0)</f>
        <v>182697</v>
      </c>
    </row>
    <row r="44" spans="1:7" s="18" customFormat="1">
      <c r="A44" s="98"/>
      <c r="B44" s="78" t="s">
        <v>37</v>
      </c>
      <c r="C44" s="46" t="s">
        <v>30</v>
      </c>
      <c r="D44" s="46">
        <v>3</v>
      </c>
      <c r="E44" s="47">
        <f>'4см_ТЗ'!N47</f>
        <v>7901.67</v>
      </c>
      <c r="F44" s="77">
        <f>ROUND(D44*E44*0.74531785,1)</f>
        <v>17667.8</v>
      </c>
      <c r="G44" s="140"/>
    </row>
    <row r="45" spans="1:7" s="18" customFormat="1">
      <c r="A45" s="98"/>
      <c r="B45" s="78" t="s">
        <v>193</v>
      </c>
      <c r="C45" s="26" t="s">
        <v>16</v>
      </c>
      <c r="D45" s="46"/>
      <c r="E45" s="46"/>
      <c r="F45" s="77">
        <f>F9+F40+F41+F42</f>
        <v>6017835.3000000007</v>
      </c>
    </row>
    <row r="46" spans="1:7" s="18" customFormat="1">
      <c r="A46" s="99" t="s">
        <v>192</v>
      </c>
      <c r="B46" s="74" t="s">
        <v>171</v>
      </c>
      <c r="C46" s="46"/>
      <c r="D46" s="27"/>
      <c r="E46" s="27"/>
      <c r="F46" s="77"/>
    </row>
    <row r="47" spans="1:7" s="18" customFormat="1">
      <c r="A47" s="79"/>
      <c r="B47" s="78"/>
      <c r="F47" s="62"/>
    </row>
    <row r="48" spans="1:7" s="18" customFormat="1">
      <c r="A48" s="79"/>
      <c r="B48" s="80" t="s">
        <v>38</v>
      </c>
      <c r="C48" s="26" t="s">
        <v>16</v>
      </c>
      <c r="D48" s="52"/>
      <c r="E48" s="52"/>
      <c r="F48" s="75">
        <f>SUM(F9,F40:F42)</f>
        <v>6017835.3000000007</v>
      </c>
    </row>
    <row r="49" spans="1:8" s="18" customFormat="1">
      <c r="A49" s="79"/>
      <c r="B49" s="80" t="s">
        <v>114</v>
      </c>
      <c r="C49" s="26" t="s">
        <v>16</v>
      </c>
      <c r="D49" s="52"/>
      <c r="E49" s="52"/>
      <c r="F49" s="75">
        <f>ROUND(F48*0.18,0)</f>
        <v>1083210</v>
      </c>
    </row>
    <row r="50" spans="1:8" s="18" customFormat="1">
      <c r="A50" s="81"/>
      <c r="B50" s="80" t="s">
        <v>39</v>
      </c>
      <c r="C50" s="26" t="s">
        <v>16</v>
      </c>
      <c r="D50" s="52"/>
      <c r="E50" s="52"/>
      <c r="F50" s="287">
        <f>SUM(F48:F49)</f>
        <v>7101045.3000000007</v>
      </c>
      <c r="G50" s="286"/>
      <c r="H50" s="139"/>
    </row>
    <row r="51" spans="1:8">
      <c r="A51" s="83"/>
      <c r="B51" s="82"/>
      <c r="C51" s="31"/>
      <c r="D51" s="28"/>
      <c r="E51" s="28"/>
    </row>
    <row r="52" spans="1:8">
      <c r="B52" s="22" t="s">
        <v>172</v>
      </c>
      <c r="F52" s="288">
        <f>ROUND(F50/D21,1)</f>
        <v>2367015.1</v>
      </c>
    </row>
    <row r="53" spans="1:8">
      <c r="B53" s="22" t="s">
        <v>173</v>
      </c>
      <c r="F53" s="118">
        <f>ROUND(F50/D13,2)</f>
        <v>4011.89</v>
      </c>
    </row>
    <row r="54" spans="1:8">
      <c r="B54" s="1" t="s">
        <v>208</v>
      </c>
      <c r="F54" s="85"/>
    </row>
    <row r="55" spans="1:8">
      <c r="B55" s="1" t="s">
        <v>209</v>
      </c>
      <c r="F55" s="118">
        <f>(F52-F56-F57-F58)/590</f>
        <v>3837.2969152542369</v>
      </c>
      <c r="G55" s="85"/>
    </row>
    <row r="56" spans="1:8">
      <c r="B56" s="1" t="s">
        <v>210</v>
      </c>
      <c r="F56" s="118">
        <f>SUM(E17,E29:E31)</f>
        <v>61620.99</v>
      </c>
      <c r="G56" s="84"/>
    </row>
    <row r="57" spans="1:8">
      <c r="B57" s="1" t="s">
        <v>369</v>
      </c>
      <c r="F57" s="118">
        <f>SUM(E24:E27)</f>
        <v>36856.93</v>
      </c>
      <c r="G57" s="84"/>
    </row>
    <row r="58" spans="1:8">
      <c r="B58" s="1" t="s">
        <v>211</v>
      </c>
      <c r="F58" s="118">
        <f>SUM(E21,E36:E37)</f>
        <v>4532</v>
      </c>
      <c r="G58" s="121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  <rowBreaks count="1" manualBreakCount="1">
    <brk id="5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66"/>
  <sheetViews>
    <sheetView zoomScaleSheetLayoutView="100" workbookViewId="0">
      <pane ySplit="7" topLeftCell="A8" activePane="bottomLeft" state="frozen"/>
      <selection activeCell="B1" sqref="B1"/>
      <selection pane="bottomLeft" activeCell="I39" sqref="I39"/>
    </sheetView>
  </sheetViews>
  <sheetFormatPr defaultRowHeight="12.75"/>
  <cols>
    <col min="1" max="1" width="7.140625" style="21" customWidth="1"/>
    <col min="2" max="2" width="52.7109375" style="1" customWidth="1"/>
    <col min="3" max="3" width="7.7109375" style="150" customWidth="1"/>
    <col min="4" max="4" width="9.140625" style="1"/>
    <col min="5" max="5" width="10.7109375" style="150" customWidth="1"/>
    <col min="6" max="6" width="10.7109375" style="1" customWidth="1"/>
    <col min="7" max="7" width="9.7109375" style="1" customWidth="1"/>
    <col min="8" max="8" width="9.140625" style="1"/>
    <col min="9" max="10" width="10.85546875" style="1" customWidth="1"/>
    <col min="11" max="256" width="9.140625" style="1"/>
    <col min="257" max="257" width="7.140625" style="1" customWidth="1"/>
    <col min="258" max="258" width="52.7109375" style="1" customWidth="1"/>
    <col min="259" max="259" width="7.7109375" style="1" customWidth="1"/>
    <col min="260" max="260" width="9.140625" style="1"/>
    <col min="261" max="262" width="10.7109375" style="1" customWidth="1"/>
    <col min="263" max="263" width="9.7109375" style="1" customWidth="1"/>
    <col min="264" max="264" width="9.140625" style="1"/>
    <col min="265" max="265" width="10.85546875" style="1" customWidth="1"/>
    <col min="266" max="266" width="4.7109375" style="1" customWidth="1"/>
    <col min="267" max="512" width="9.140625" style="1"/>
    <col min="513" max="513" width="7.140625" style="1" customWidth="1"/>
    <col min="514" max="514" width="52.7109375" style="1" customWidth="1"/>
    <col min="515" max="515" width="7.7109375" style="1" customWidth="1"/>
    <col min="516" max="516" width="9.140625" style="1"/>
    <col min="517" max="518" width="10.7109375" style="1" customWidth="1"/>
    <col min="519" max="519" width="9.7109375" style="1" customWidth="1"/>
    <col min="520" max="520" width="9.140625" style="1"/>
    <col min="521" max="521" width="10.85546875" style="1" customWidth="1"/>
    <col min="522" max="522" width="4.7109375" style="1" customWidth="1"/>
    <col min="523" max="768" width="9.140625" style="1"/>
    <col min="769" max="769" width="7.140625" style="1" customWidth="1"/>
    <col min="770" max="770" width="52.7109375" style="1" customWidth="1"/>
    <col min="771" max="771" width="7.7109375" style="1" customWidth="1"/>
    <col min="772" max="772" width="9.140625" style="1"/>
    <col min="773" max="774" width="10.7109375" style="1" customWidth="1"/>
    <col min="775" max="775" width="9.7109375" style="1" customWidth="1"/>
    <col min="776" max="776" width="9.140625" style="1"/>
    <col min="777" max="777" width="10.85546875" style="1" customWidth="1"/>
    <col min="778" max="778" width="4.7109375" style="1" customWidth="1"/>
    <col min="779" max="1024" width="9.140625" style="1"/>
    <col min="1025" max="1025" width="7.140625" style="1" customWidth="1"/>
    <col min="1026" max="1026" width="52.7109375" style="1" customWidth="1"/>
    <col min="1027" max="1027" width="7.7109375" style="1" customWidth="1"/>
    <col min="1028" max="1028" width="9.140625" style="1"/>
    <col min="1029" max="1030" width="10.7109375" style="1" customWidth="1"/>
    <col min="1031" max="1031" width="9.7109375" style="1" customWidth="1"/>
    <col min="1032" max="1032" width="9.140625" style="1"/>
    <col min="1033" max="1033" width="10.85546875" style="1" customWidth="1"/>
    <col min="1034" max="1034" width="4.7109375" style="1" customWidth="1"/>
    <col min="1035" max="1280" width="9.140625" style="1"/>
    <col min="1281" max="1281" width="7.140625" style="1" customWidth="1"/>
    <col min="1282" max="1282" width="52.7109375" style="1" customWidth="1"/>
    <col min="1283" max="1283" width="7.7109375" style="1" customWidth="1"/>
    <col min="1284" max="1284" width="9.140625" style="1"/>
    <col min="1285" max="1286" width="10.7109375" style="1" customWidth="1"/>
    <col min="1287" max="1287" width="9.7109375" style="1" customWidth="1"/>
    <col min="1288" max="1288" width="9.140625" style="1"/>
    <col min="1289" max="1289" width="10.85546875" style="1" customWidth="1"/>
    <col min="1290" max="1290" width="4.7109375" style="1" customWidth="1"/>
    <col min="1291" max="1536" width="9.140625" style="1"/>
    <col min="1537" max="1537" width="7.140625" style="1" customWidth="1"/>
    <col min="1538" max="1538" width="52.7109375" style="1" customWidth="1"/>
    <col min="1539" max="1539" width="7.7109375" style="1" customWidth="1"/>
    <col min="1540" max="1540" width="9.140625" style="1"/>
    <col min="1541" max="1542" width="10.7109375" style="1" customWidth="1"/>
    <col min="1543" max="1543" width="9.7109375" style="1" customWidth="1"/>
    <col min="1544" max="1544" width="9.140625" style="1"/>
    <col min="1545" max="1545" width="10.85546875" style="1" customWidth="1"/>
    <col min="1546" max="1546" width="4.7109375" style="1" customWidth="1"/>
    <col min="1547" max="1792" width="9.140625" style="1"/>
    <col min="1793" max="1793" width="7.140625" style="1" customWidth="1"/>
    <col min="1794" max="1794" width="52.7109375" style="1" customWidth="1"/>
    <col min="1795" max="1795" width="7.7109375" style="1" customWidth="1"/>
    <col min="1796" max="1796" width="9.140625" style="1"/>
    <col min="1797" max="1798" width="10.7109375" style="1" customWidth="1"/>
    <col min="1799" max="1799" width="9.7109375" style="1" customWidth="1"/>
    <col min="1800" max="1800" width="9.140625" style="1"/>
    <col min="1801" max="1801" width="10.85546875" style="1" customWidth="1"/>
    <col min="1802" max="1802" width="4.7109375" style="1" customWidth="1"/>
    <col min="1803" max="2048" width="9.140625" style="1"/>
    <col min="2049" max="2049" width="7.140625" style="1" customWidth="1"/>
    <col min="2050" max="2050" width="52.7109375" style="1" customWidth="1"/>
    <col min="2051" max="2051" width="7.7109375" style="1" customWidth="1"/>
    <col min="2052" max="2052" width="9.140625" style="1"/>
    <col min="2053" max="2054" width="10.7109375" style="1" customWidth="1"/>
    <col min="2055" max="2055" width="9.7109375" style="1" customWidth="1"/>
    <col min="2056" max="2056" width="9.140625" style="1"/>
    <col min="2057" max="2057" width="10.85546875" style="1" customWidth="1"/>
    <col min="2058" max="2058" width="4.7109375" style="1" customWidth="1"/>
    <col min="2059" max="2304" width="9.140625" style="1"/>
    <col min="2305" max="2305" width="7.140625" style="1" customWidth="1"/>
    <col min="2306" max="2306" width="52.7109375" style="1" customWidth="1"/>
    <col min="2307" max="2307" width="7.7109375" style="1" customWidth="1"/>
    <col min="2308" max="2308" width="9.140625" style="1"/>
    <col min="2309" max="2310" width="10.7109375" style="1" customWidth="1"/>
    <col min="2311" max="2311" width="9.7109375" style="1" customWidth="1"/>
    <col min="2312" max="2312" width="9.140625" style="1"/>
    <col min="2313" max="2313" width="10.85546875" style="1" customWidth="1"/>
    <col min="2314" max="2314" width="4.7109375" style="1" customWidth="1"/>
    <col min="2315" max="2560" width="9.140625" style="1"/>
    <col min="2561" max="2561" width="7.140625" style="1" customWidth="1"/>
    <col min="2562" max="2562" width="52.7109375" style="1" customWidth="1"/>
    <col min="2563" max="2563" width="7.7109375" style="1" customWidth="1"/>
    <col min="2564" max="2564" width="9.140625" style="1"/>
    <col min="2565" max="2566" width="10.7109375" style="1" customWidth="1"/>
    <col min="2567" max="2567" width="9.7109375" style="1" customWidth="1"/>
    <col min="2568" max="2568" width="9.140625" style="1"/>
    <col min="2569" max="2569" width="10.85546875" style="1" customWidth="1"/>
    <col min="2570" max="2570" width="4.7109375" style="1" customWidth="1"/>
    <col min="2571" max="2816" width="9.140625" style="1"/>
    <col min="2817" max="2817" width="7.140625" style="1" customWidth="1"/>
    <col min="2818" max="2818" width="52.7109375" style="1" customWidth="1"/>
    <col min="2819" max="2819" width="7.7109375" style="1" customWidth="1"/>
    <col min="2820" max="2820" width="9.140625" style="1"/>
    <col min="2821" max="2822" width="10.7109375" style="1" customWidth="1"/>
    <col min="2823" max="2823" width="9.7109375" style="1" customWidth="1"/>
    <col min="2824" max="2824" width="9.140625" style="1"/>
    <col min="2825" max="2825" width="10.85546875" style="1" customWidth="1"/>
    <col min="2826" max="2826" width="4.7109375" style="1" customWidth="1"/>
    <col min="2827" max="3072" width="9.140625" style="1"/>
    <col min="3073" max="3073" width="7.140625" style="1" customWidth="1"/>
    <col min="3074" max="3074" width="52.7109375" style="1" customWidth="1"/>
    <col min="3075" max="3075" width="7.7109375" style="1" customWidth="1"/>
    <col min="3076" max="3076" width="9.140625" style="1"/>
    <col min="3077" max="3078" width="10.7109375" style="1" customWidth="1"/>
    <col min="3079" max="3079" width="9.7109375" style="1" customWidth="1"/>
    <col min="3080" max="3080" width="9.140625" style="1"/>
    <col min="3081" max="3081" width="10.85546875" style="1" customWidth="1"/>
    <col min="3082" max="3082" width="4.7109375" style="1" customWidth="1"/>
    <col min="3083" max="3328" width="9.140625" style="1"/>
    <col min="3329" max="3329" width="7.140625" style="1" customWidth="1"/>
    <col min="3330" max="3330" width="52.7109375" style="1" customWidth="1"/>
    <col min="3331" max="3331" width="7.7109375" style="1" customWidth="1"/>
    <col min="3332" max="3332" width="9.140625" style="1"/>
    <col min="3333" max="3334" width="10.7109375" style="1" customWidth="1"/>
    <col min="3335" max="3335" width="9.7109375" style="1" customWidth="1"/>
    <col min="3336" max="3336" width="9.140625" style="1"/>
    <col min="3337" max="3337" width="10.85546875" style="1" customWidth="1"/>
    <col min="3338" max="3338" width="4.7109375" style="1" customWidth="1"/>
    <col min="3339" max="3584" width="9.140625" style="1"/>
    <col min="3585" max="3585" width="7.140625" style="1" customWidth="1"/>
    <col min="3586" max="3586" width="52.7109375" style="1" customWidth="1"/>
    <col min="3587" max="3587" width="7.7109375" style="1" customWidth="1"/>
    <col min="3588" max="3588" width="9.140625" style="1"/>
    <col min="3589" max="3590" width="10.7109375" style="1" customWidth="1"/>
    <col min="3591" max="3591" width="9.7109375" style="1" customWidth="1"/>
    <col min="3592" max="3592" width="9.140625" style="1"/>
    <col min="3593" max="3593" width="10.85546875" style="1" customWidth="1"/>
    <col min="3594" max="3594" width="4.7109375" style="1" customWidth="1"/>
    <col min="3595" max="3840" width="9.140625" style="1"/>
    <col min="3841" max="3841" width="7.140625" style="1" customWidth="1"/>
    <col min="3842" max="3842" width="52.7109375" style="1" customWidth="1"/>
    <col min="3843" max="3843" width="7.7109375" style="1" customWidth="1"/>
    <col min="3844" max="3844" width="9.140625" style="1"/>
    <col min="3845" max="3846" width="10.7109375" style="1" customWidth="1"/>
    <col min="3847" max="3847" width="9.7109375" style="1" customWidth="1"/>
    <col min="3848" max="3848" width="9.140625" style="1"/>
    <col min="3849" max="3849" width="10.85546875" style="1" customWidth="1"/>
    <col min="3850" max="3850" width="4.7109375" style="1" customWidth="1"/>
    <col min="3851" max="4096" width="9.140625" style="1"/>
    <col min="4097" max="4097" width="7.140625" style="1" customWidth="1"/>
    <col min="4098" max="4098" width="52.7109375" style="1" customWidth="1"/>
    <col min="4099" max="4099" width="7.7109375" style="1" customWidth="1"/>
    <col min="4100" max="4100" width="9.140625" style="1"/>
    <col min="4101" max="4102" width="10.7109375" style="1" customWidth="1"/>
    <col min="4103" max="4103" width="9.7109375" style="1" customWidth="1"/>
    <col min="4104" max="4104" width="9.140625" style="1"/>
    <col min="4105" max="4105" width="10.85546875" style="1" customWidth="1"/>
    <col min="4106" max="4106" width="4.7109375" style="1" customWidth="1"/>
    <col min="4107" max="4352" width="9.140625" style="1"/>
    <col min="4353" max="4353" width="7.140625" style="1" customWidth="1"/>
    <col min="4354" max="4354" width="52.7109375" style="1" customWidth="1"/>
    <col min="4355" max="4355" width="7.7109375" style="1" customWidth="1"/>
    <col min="4356" max="4356" width="9.140625" style="1"/>
    <col min="4357" max="4358" width="10.7109375" style="1" customWidth="1"/>
    <col min="4359" max="4359" width="9.7109375" style="1" customWidth="1"/>
    <col min="4360" max="4360" width="9.140625" style="1"/>
    <col min="4361" max="4361" width="10.85546875" style="1" customWidth="1"/>
    <col min="4362" max="4362" width="4.7109375" style="1" customWidth="1"/>
    <col min="4363" max="4608" width="9.140625" style="1"/>
    <col min="4609" max="4609" width="7.140625" style="1" customWidth="1"/>
    <col min="4610" max="4610" width="52.7109375" style="1" customWidth="1"/>
    <col min="4611" max="4611" width="7.7109375" style="1" customWidth="1"/>
    <col min="4612" max="4612" width="9.140625" style="1"/>
    <col min="4613" max="4614" width="10.7109375" style="1" customWidth="1"/>
    <col min="4615" max="4615" width="9.7109375" style="1" customWidth="1"/>
    <col min="4616" max="4616" width="9.140625" style="1"/>
    <col min="4617" max="4617" width="10.85546875" style="1" customWidth="1"/>
    <col min="4618" max="4618" width="4.7109375" style="1" customWidth="1"/>
    <col min="4619" max="4864" width="9.140625" style="1"/>
    <col min="4865" max="4865" width="7.140625" style="1" customWidth="1"/>
    <col min="4866" max="4866" width="52.7109375" style="1" customWidth="1"/>
    <col min="4867" max="4867" width="7.7109375" style="1" customWidth="1"/>
    <col min="4868" max="4868" width="9.140625" style="1"/>
    <col min="4869" max="4870" width="10.7109375" style="1" customWidth="1"/>
    <col min="4871" max="4871" width="9.7109375" style="1" customWidth="1"/>
    <col min="4872" max="4872" width="9.140625" style="1"/>
    <col min="4873" max="4873" width="10.85546875" style="1" customWidth="1"/>
    <col min="4874" max="4874" width="4.7109375" style="1" customWidth="1"/>
    <col min="4875" max="5120" width="9.140625" style="1"/>
    <col min="5121" max="5121" width="7.140625" style="1" customWidth="1"/>
    <col min="5122" max="5122" width="52.7109375" style="1" customWidth="1"/>
    <col min="5123" max="5123" width="7.7109375" style="1" customWidth="1"/>
    <col min="5124" max="5124" width="9.140625" style="1"/>
    <col min="5125" max="5126" width="10.7109375" style="1" customWidth="1"/>
    <col min="5127" max="5127" width="9.7109375" style="1" customWidth="1"/>
    <col min="5128" max="5128" width="9.140625" style="1"/>
    <col min="5129" max="5129" width="10.85546875" style="1" customWidth="1"/>
    <col min="5130" max="5130" width="4.7109375" style="1" customWidth="1"/>
    <col min="5131" max="5376" width="9.140625" style="1"/>
    <col min="5377" max="5377" width="7.140625" style="1" customWidth="1"/>
    <col min="5378" max="5378" width="52.7109375" style="1" customWidth="1"/>
    <col min="5379" max="5379" width="7.7109375" style="1" customWidth="1"/>
    <col min="5380" max="5380" width="9.140625" style="1"/>
    <col min="5381" max="5382" width="10.7109375" style="1" customWidth="1"/>
    <col min="5383" max="5383" width="9.7109375" style="1" customWidth="1"/>
    <col min="5384" max="5384" width="9.140625" style="1"/>
    <col min="5385" max="5385" width="10.85546875" style="1" customWidth="1"/>
    <col min="5386" max="5386" width="4.7109375" style="1" customWidth="1"/>
    <col min="5387" max="5632" width="9.140625" style="1"/>
    <col min="5633" max="5633" width="7.140625" style="1" customWidth="1"/>
    <col min="5634" max="5634" width="52.7109375" style="1" customWidth="1"/>
    <col min="5635" max="5635" width="7.7109375" style="1" customWidth="1"/>
    <col min="5636" max="5636" width="9.140625" style="1"/>
    <col min="5637" max="5638" width="10.7109375" style="1" customWidth="1"/>
    <col min="5639" max="5639" width="9.7109375" style="1" customWidth="1"/>
    <col min="5640" max="5640" width="9.140625" style="1"/>
    <col min="5641" max="5641" width="10.85546875" style="1" customWidth="1"/>
    <col min="5642" max="5642" width="4.7109375" style="1" customWidth="1"/>
    <col min="5643" max="5888" width="9.140625" style="1"/>
    <col min="5889" max="5889" width="7.140625" style="1" customWidth="1"/>
    <col min="5890" max="5890" width="52.7109375" style="1" customWidth="1"/>
    <col min="5891" max="5891" width="7.7109375" style="1" customWidth="1"/>
    <col min="5892" max="5892" width="9.140625" style="1"/>
    <col min="5893" max="5894" width="10.7109375" style="1" customWidth="1"/>
    <col min="5895" max="5895" width="9.7109375" style="1" customWidth="1"/>
    <col min="5896" max="5896" width="9.140625" style="1"/>
    <col min="5897" max="5897" width="10.85546875" style="1" customWidth="1"/>
    <col min="5898" max="5898" width="4.7109375" style="1" customWidth="1"/>
    <col min="5899" max="6144" width="9.140625" style="1"/>
    <col min="6145" max="6145" width="7.140625" style="1" customWidth="1"/>
    <col min="6146" max="6146" width="52.7109375" style="1" customWidth="1"/>
    <col min="6147" max="6147" width="7.7109375" style="1" customWidth="1"/>
    <col min="6148" max="6148" width="9.140625" style="1"/>
    <col min="6149" max="6150" width="10.7109375" style="1" customWidth="1"/>
    <col min="6151" max="6151" width="9.7109375" style="1" customWidth="1"/>
    <col min="6152" max="6152" width="9.140625" style="1"/>
    <col min="6153" max="6153" width="10.85546875" style="1" customWidth="1"/>
    <col min="6154" max="6154" width="4.7109375" style="1" customWidth="1"/>
    <col min="6155" max="6400" width="9.140625" style="1"/>
    <col min="6401" max="6401" width="7.140625" style="1" customWidth="1"/>
    <col min="6402" max="6402" width="52.7109375" style="1" customWidth="1"/>
    <col min="6403" max="6403" width="7.7109375" style="1" customWidth="1"/>
    <col min="6404" max="6404" width="9.140625" style="1"/>
    <col min="6405" max="6406" width="10.7109375" style="1" customWidth="1"/>
    <col min="6407" max="6407" width="9.7109375" style="1" customWidth="1"/>
    <col min="6408" max="6408" width="9.140625" style="1"/>
    <col min="6409" max="6409" width="10.85546875" style="1" customWidth="1"/>
    <col min="6410" max="6410" width="4.7109375" style="1" customWidth="1"/>
    <col min="6411" max="6656" width="9.140625" style="1"/>
    <col min="6657" max="6657" width="7.140625" style="1" customWidth="1"/>
    <col min="6658" max="6658" width="52.7109375" style="1" customWidth="1"/>
    <col min="6659" max="6659" width="7.7109375" style="1" customWidth="1"/>
    <col min="6660" max="6660" width="9.140625" style="1"/>
    <col min="6661" max="6662" width="10.7109375" style="1" customWidth="1"/>
    <col min="6663" max="6663" width="9.7109375" style="1" customWidth="1"/>
    <col min="6664" max="6664" width="9.140625" style="1"/>
    <col min="6665" max="6665" width="10.85546875" style="1" customWidth="1"/>
    <col min="6666" max="6666" width="4.7109375" style="1" customWidth="1"/>
    <col min="6667" max="6912" width="9.140625" style="1"/>
    <col min="6913" max="6913" width="7.140625" style="1" customWidth="1"/>
    <col min="6914" max="6914" width="52.7109375" style="1" customWidth="1"/>
    <col min="6915" max="6915" width="7.7109375" style="1" customWidth="1"/>
    <col min="6916" max="6916" width="9.140625" style="1"/>
    <col min="6917" max="6918" width="10.7109375" style="1" customWidth="1"/>
    <col min="6919" max="6919" width="9.7109375" style="1" customWidth="1"/>
    <col min="6920" max="6920" width="9.140625" style="1"/>
    <col min="6921" max="6921" width="10.85546875" style="1" customWidth="1"/>
    <col min="6922" max="6922" width="4.7109375" style="1" customWidth="1"/>
    <col min="6923" max="7168" width="9.140625" style="1"/>
    <col min="7169" max="7169" width="7.140625" style="1" customWidth="1"/>
    <col min="7170" max="7170" width="52.7109375" style="1" customWidth="1"/>
    <col min="7171" max="7171" width="7.7109375" style="1" customWidth="1"/>
    <col min="7172" max="7172" width="9.140625" style="1"/>
    <col min="7173" max="7174" width="10.7109375" style="1" customWidth="1"/>
    <col min="7175" max="7175" width="9.7109375" style="1" customWidth="1"/>
    <col min="7176" max="7176" width="9.140625" style="1"/>
    <col min="7177" max="7177" width="10.85546875" style="1" customWidth="1"/>
    <col min="7178" max="7178" width="4.7109375" style="1" customWidth="1"/>
    <col min="7179" max="7424" width="9.140625" style="1"/>
    <col min="7425" max="7425" width="7.140625" style="1" customWidth="1"/>
    <col min="7426" max="7426" width="52.7109375" style="1" customWidth="1"/>
    <col min="7427" max="7427" width="7.7109375" style="1" customWidth="1"/>
    <col min="7428" max="7428" width="9.140625" style="1"/>
    <col min="7429" max="7430" width="10.7109375" style="1" customWidth="1"/>
    <col min="7431" max="7431" width="9.7109375" style="1" customWidth="1"/>
    <col min="7432" max="7432" width="9.140625" style="1"/>
    <col min="7433" max="7433" width="10.85546875" style="1" customWidth="1"/>
    <col min="7434" max="7434" width="4.7109375" style="1" customWidth="1"/>
    <col min="7435" max="7680" width="9.140625" style="1"/>
    <col min="7681" max="7681" width="7.140625" style="1" customWidth="1"/>
    <col min="7682" max="7682" width="52.7109375" style="1" customWidth="1"/>
    <col min="7683" max="7683" width="7.7109375" style="1" customWidth="1"/>
    <col min="7684" max="7684" width="9.140625" style="1"/>
    <col min="7685" max="7686" width="10.7109375" style="1" customWidth="1"/>
    <col min="7687" max="7687" width="9.7109375" style="1" customWidth="1"/>
    <col min="7688" max="7688" width="9.140625" style="1"/>
    <col min="7689" max="7689" width="10.85546875" style="1" customWidth="1"/>
    <col min="7690" max="7690" width="4.7109375" style="1" customWidth="1"/>
    <col min="7691" max="7936" width="9.140625" style="1"/>
    <col min="7937" max="7937" width="7.140625" style="1" customWidth="1"/>
    <col min="7938" max="7938" width="52.7109375" style="1" customWidth="1"/>
    <col min="7939" max="7939" width="7.7109375" style="1" customWidth="1"/>
    <col min="7940" max="7940" width="9.140625" style="1"/>
    <col min="7941" max="7942" width="10.7109375" style="1" customWidth="1"/>
    <col min="7943" max="7943" width="9.7109375" style="1" customWidth="1"/>
    <col min="7944" max="7944" width="9.140625" style="1"/>
    <col min="7945" max="7945" width="10.85546875" style="1" customWidth="1"/>
    <col min="7946" max="7946" width="4.7109375" style="1" customWidth="1"/>
    <col min="7947" max="8192" width="9.140625" style="1"/>
    <col min="8193" max="8193" width="7.140625" style="1" customWidth="1"/>
    <col min="8194" max="8194" width="52.7109375" style="1" customWidth="1"/>
    <col min="8195" max="8195" width="7.7109375" style="1" customWidth="1"/>
    <col min="8196" max="8196" width="9.140625" style="1"/>
    <col min="8197" max="8198" width="10.7109375" style="1" customWidth="1"/>
    <col min="8199" max="8199" width="9.7109375" style="1" customWidth="1"/>
    <col min="8200" max="8200" width="9.140625" style="1"/>
    <col min="8201" max="8201" width="10.85546875" style="1" customWidth="1"/>
    <col min="8202" max="8202" width="4.7109375" style="1" customWidth="1"/>
    <col min="8203" max="8448" width="9.140625" style="1"/>
    <col min="8449" max="8449" width="7.140625" style="1" customWidth="1"/>
    <col min="8450" max="8450" width="52.7109375" style="1" customWidth="1"/>
    <col min="8451" max="8451" width="7.7109375" style="1" customWidth="1"/>
    <col min="8452" max="8452" width="9.140625" style="1"/>
    <col min="8453" max="8454" width="10.7109375" style="1" customWidth="1"/>
    <col min="8455" max="8455" width="9.7109375" style="1" customWidth="1"/>
    <col min="8456" max="8456" width="9.140625" style="1"/>
    <col min="8457" max="8457" width="10.85546875" style="1" customWidth="1"/>
    <col min="8458" max="8458" width="4.7109375" style="1" customWidth="1"/>
    <col min="8459" max="8704" width="9.140625" style="1"/>
    <col min="8705" max="8705" width="7.140625" style="1" customWidth="1"/>
    <col min="8706" max="8706" width="52.7109375" style="1" customWidth="1"/>
    <col min="8707" max="8707" width="7.7109375" style="1" customWidth="1"/>
    <col min="8708" max="8708" width="9.140625" style="1"/>
    <col min="8709" max="8710" width="10.7109375" style="1" customWidth="1"/>
    <col min="8711" max="8711" width="9.7109375" style="1" customWidth="1"/>
    <col min="8712" max="8712" width="9.140625" style="1"/>
    <col min="8713" max="8713" width="10.85546875" style="1" customWidth="1"/>
    <col min="8714" max="8714" width="4.7109375" style="1" customWidth="1"/>
    <col min="8715" max="8960" width="9.140625" style="1"/>
    <col min="8961" max="8961" width="7.140625" style="1" customWidth="1"/>
    <col min="8962" max="8962" width="52.7109375" style="1" customWidth="1"/>
    <col min="8963" max="8963" width="7.7109375" style="1" customWidth="1"/>
    <col min="8964" max="8964" width="9.140625" style="1"/>
    <col min="8965" max="8966" width="10.7109375" style="1" customWidth="1"/>
    <col min="8967" max="8967" width="9.7109375" style="1" customWidth="1"/>
    <col min="8968" max="8968" width="9.140625" style="1"/>
    <col min="8969" max="8969" width="10.85546875" style="1" customWidth="1"/>
    <col min="8970" max="8970" width="4.7109375" style="1" customWidth="1"/>
    <col min="8971" max="9216" width="9.140625" style="1"/>
    <col min="9217" max="9217" width="7.140625" style="1" customWidth="1"/>
    <col min="9218" max="9218" width="52.7109375" style="1" customWidth="1"/>
    <col min="9219" max="9219" width="7.7109375" style="1" customWidth="1"/>
    <col min="9220" max="9220" width="9.140625" style="1"/>
    <col min="9221" max="9222" width="10.7109375" style="1" customWidth="1"/>
    <col min="9223" max="9223" width="9.7109375" style="1" customWidth="1"/>
    <col min="9224" max="9224" width="9.140625" style="1"/>
    <col min="9225" max="9225" width="10.85546875" style="1" customWidth="1"/>
    <col min="9226" max="9226" width="4.7109375" style="1" customWidth="1"/>
    <col min="9227" max="9472" width="9.140625" style="1"/>
    <col min="9473" max="9473" width="7.140625" style="1" customWidth="1"/>
    <col min="9474" max="9474" width="52.7109375" style="1" customWidth="1"/>
    <col min="9475" max="9475" width="7.7109375" style="1" customWidth="1"/>
    <col min="9476" max="9476" width="9.140625" style="1"/>
    <col min="9477" max="9478" width="10.7109375" style="1" customWidth="1"/>
    <col min="9479" max="9479" width="9.7109375" style="1" customWidth="1"/>
    <col min="9480" max="9480" width="9.140625" style="1"/>
    <col min="9481" max="9481" width="10.85546875" style="1" customWidth="1"/>
    <col min="9482" max="9482" width="4.7109375" style="1" customWidth="1"/>
    <col min="9483" max="9728" width="9.140625" style="1"/>
    <col min="9729" max="9729" width="7.140625" style="1" customWidth="1"/>
    <col min="9730" max="9730" width="52.7109375" style="1" customWidth="1"/>
    <col min="9731" max="9731" width="7.7109375" style="1" customWidth="1"/>
    <col min="9732" max="9732" width="9.140625" style="1"/>
    <col min="9733" max="9734" width="10.7109375" style="1" customWidth="1"/>
    <col min="9735" max="9735" width="9.7109375" style="1" customWidth="1"/>
    <col min="9736" max="9736" width="9.140625" style="1"/>
    <col min="9737" max="9737" width="10.85546875" style="1" customWidth="1"/>
    <col min="9738" max="9738" width="4.7109375" style="1" customWidth="1"/>
    <col min="9739" max="9984" width="9.140625" style="1"/>
    <col min="9985" max="9985" width="7.140625" style="1" customWidth="1"/>
    <col min="9986" max="9986" width="52.7109375" style="1" customWidth="1"/>
    <col min="9987" max="9987" width="7.7109375" style="1" customWidth="1"/>
    <col min="9988" max="9988" width="9.140625" style="1"/>
    <col min="9989" max="9990" width="10.7109375" style="1" customWidth="1"/>
    <col min="9991" max="9991" width="9.7109375" style="1" customWidth="1"/>
    <col min="9992" max="9992" width="9.140625" style="1"/>
    <col min="9993" max="9993" width="10.85546875" style="1" customWidth="1"/>
    <col min="9994" max="9994" width="4.7109375" style="1" customWidth="1"/>
    <col min="9995" max="10240" width="9.140625" style="1"/>
    <col min="10241" max="10241" width="7.140625" style="1" customWidth="1"/>
    <col min="10242" max="10242" width="52.7109375" style="1" customWidth="1"/>
    <col min="10243" max="10243" width="7.7109375" style="1" customWidth="1"/>
    <col min="10244" max="10244" width="9.140625" style="1"/>
    <col min="10245" max="10246" width="10.7109375" style="1" customWidth="1"/>
    <col min="10247" max="10247" width="9.7109375" style="1" customWidth="1"/>
    <col min="10248" max="10248" width="9.140625" style="1"/>
    <col min="10249" max="10249" width="10.85546875" style="1" customWidth="1"/>
    <col min="10250" max="10250" width="4.7109375" style="1" customWidth="1"/>
    <col min="10251" max="10496" width="9.140625" style="1"/>
    <col min="10497" max="10497" width="7.140625" style="1" customWidth="1"/>
    <col min="10498" max="10498" width="52.7109375" style="1" customWidth="1"/>
    <col min="10499" max="10499" width="7.7109375" style="1" customWidth="1"/>
    <col min="10500" max="10500" width="9.140625" style="1"/>
    <col min="10501" max="10502" width="10.7109375" style="1" customWidth="1"/>
    <col min="10503" max="10503" width="9.7109375" style="1" customWidth="1"/>
    <col min="10504" max="10504" width="9.140625" style="1"/>
    <col min="10505" max="10505" width="10.85546875" style="1" customWidth="1"/>
    <col min="10506" max="10506" width="4.7109375" style="1" customWidth="1"/>
    <col min="10507" max="10752" width="9.140625" style="1"/>
    <col min="10753" max="10753" width="7.140625" style="1" customWidth="1"/>
    <col min="10754" max="10754" width="52.7109375" style="1" customWidth="1"/>
    <col min="10755" max="10755" width="7.7109375" style="1" customWidth="1"/>
    <col min="10756" max="10756" width="9.140625" style="1"/>
    <col min="10757" max="10758" width="10.7109375" style="1" customWidth="1"/>
    <col min="10759" max="10759" width="9.7109375" style="1" customWidth="1"/>
    <col min="10760" max="10760" width="9.140625" style="1"/>
    <col min="10761" max="10761" width="10.85546875" style="1" customWidth="1"/>
    <col min="10762" max="10762" width="4.7109375" style="1" customWidth="1"/>
    <col min="10763" max="11008" width="9.140625" style="1"/>
    <col min="11009" max="11009" width="7.140625" style="1" customWidth="1"/>
    <col min="11010" max="11010" width="52.7109375" style="1" customWidth="1"/>
    <col min="11011" max="11011" width="7.7109375" style="1" customWidth="1"/>
    <col min="11012" max="11012" width="9.140625" style="1"/>
    <col min="11013" max="11014" width="10.7109375" style="1" customWidth="1"/>
    <col min="11015" max="11015" width="9.7109375" style="1" customWidth="1"/>
    <col min="11016" max="11016" width="9.140625" style="1"/>
    <col min="11017" max="11017" width="10.85546875" style="1" customWidth="1"/>
    <col min="11018" max="11018" width="4.7109375" style="1" customWidth="1"/>
    <col min="11019" max="11264" width="9.140625" style="1"/>
    <col min="11265" max="11265" width="7.140625" style="1" customWidth="1"/>
    <col min="11266" max="11266" width="52.7109375" style="1" customWidth="1"/>
    <col min="11267" max="11267" width="7.7109375" style="1" customWidth="1"/>
    <col min="11268" max="11268" width="9.140625" style="1"/>
    <col min="11269" max="11270" width="10.7109375" style="1" customWidth="1"/>
    <col min="11271" max="11271" width="9.7109375" style="1" customWidth="1"/>
    <col min="11272" max="11272" width="9.140625" style="1"/>
    <col min="11273" max="11273" width="10.85546875" style="1" customWidth="1"/>
    <col min="11274" max="11274" width="4.7109375" style="1" customWidth="1"/>
    <col min="11275" max="11520" width="9.140625" style="1"/>
    <col min="11521" max="11521" width="7.140625" style="1" customWidth="1"/>
    <col min="11522" max="11522" width="52.7109375" style="1" customWidth="1"/>
    <col min="11523" max="11523" width="7.7109375" style="1" customWidth="1"/>
    <col min="11524" max="11524" width="9.140625" style="1"/>
    <col min="11525" max="11526" width="10.7109375" style="1" customWidth="1"/>
    <col min="11527" max="11527" width="9.7109375" style="1" customWidth="1"/>
    <col min="11528" max="11528" width="9.140625" style="1"/>
    <col min="11529" max="11529" width="10.85546875" style="1" customWidth="1"/>
    <col min="11530" max="11530" width="4.7109375" style="1" customWidth="1"/>
    <col min="11531" max="11776" width="9.140625" style="1"/>
    <col min="11777" max="11777" width="7.140625" style="1" customWidth="1"/>
    <col min="11778" max="11778" width="52.7109375" style="1" customWidth="1"/>
    <col min="11779" max="11779" width="7.7109375" style="1" customWidth="1"/>
    <col min="11780" max="11780" width="9.140625" style="1"/>
    <col min="11781" max="11782" width="10.7109375" style="1" customWidth="1"/>
    <col min="11783" max="11783" width="9.7109375" style="1" customWidth="1"/>
    <col min="11784" max="11784" width="9.140625" style="1"/>
    <col min="11785" max="11785" width="10.85546875" style="1" customWidth="1"/>
    <col min="11786" max="11786" width="4.7109375" style="1" customWidth="1"/>
    <col min="11787" max="12032" width="9.140625" style="1"/>
    <col min="12033" max="12033" width="7.140625" style="1" customWidth="1"/>
    <col min="12034" max="12034" width="52.7109375" style="1" customWidth="1"/>
    <col min="12035" max="12035" width="7.7109375" style="1" customWidth="1"/>
    <col min="12036" max="12036" width="9.140625" style="1"/>
    <col min="12037" max="12038" width="10.7109375" style="1" customWidth="1"/>
    <col min="12039" max="12039" width="9.7109375" style="1" customWidth="1"/>
    <col min="12040" max="12040" width="9.140625" style="1"/>
    <col min="12041" max="12041" width="10.85546875" style="1" customWidth="1"/>
    <col min="12042" max="12042" width="4.7109375" style="1" customWidth="1"/>
    <col min="12043" max="12288" width="9.140625" style="1"/>
    <col min="12289" max="12289" width="7.140625" style="1" customWidth="1"/>
    <col min="12290" max="12290" width="52.7109375" style="1" customWidth="1"/>
    <col min="12291" max="12291" width="7.7109375" style="1" customWidth="1"/>
    <col min="12292" max="12292" width="9.140625" style="1"/>
    <col min="12293" max="12294" width="10.7109375" style="1" customWidth="1"/>
    <col min="12295" max="12295" width="9.7109375" style="1" customWidth="1"/>
    <col min="12296" max="12296" width="9.140625" style="1"/>
    <col min="12297" max="12297" width="10.85546875" style="1" customWidth="1"/>
    <col min="12298" max="12298" width="4.7109375" style="1" customWidth="1"/>
    <col min="12299" max="12544" width="9.140625" style="1"/>
    <col min="12545" max="12545" width="7.140625" style="1" customWidth="1"/>
    <col min="12546" max="12546" width="52.7109375" style="1" customWidth="1"/>
    <col min="12547" max="12547" width="7.7109375" style="1" customWidth="1"/>
    <col min="12548" max="12548" width="9.140625" style="1"/>
    <col min="12549" max="12550" width="10.7109375" style="1" customWidth="1"/>
    <col min="12551" max="12551" width="9.7109375" style="1" customWidth="1"/>
    <col min="12552" max="12552" width="9.140625" style="1"/>
    <col min="12553" max="12553" width="10.85546875" style="1" customWidth="1"/>
    <col min="12554" max="12554" width="4.7109375" style="1" customWidth="1"/>
    <col min="12555" max="12800" width="9.140625" style="1"/>
    <col min="12801" max="12801" width="7.140625" style="1" customWidth="1"/>
    <col min="12802" max="12802" width="52.7109375" style="1" customWidth="1"/>
    <col min="12803" max="12803" width="7.7109375" style="1" customWidth="1"/>
    <col min="12804" max="12804" width="9.140625" style="1"/>
    <col min="12805" max="12806" width="10.7109375" style="1" customWidth="1"/>
    <col min="12807" max="12807" width="9.7109375" style="1" customWidth="1"/>
    <col min="12808" max="12808" width="9.140625" style="1"/>
    <col min="12809" max="12809" width="10.85546875" style="1" customWidth="1"/>
    <col min="12810" max="12810" width="4.7109375" style="1" customWidth="1"/>
    <col min="12811" max="13056" width="9.140625" style="1"/>
    <col min="13057" max="13057" width="7.140625" style="1" customWidth="1"/>
    <col min="13058" max="13058" width="52.7109375" style="1" customWidth="1"/>
    <col min="13059" max="13059" width="7.7109375" style="1" customWidth="1"/>
    <col min="13060" max="13060" width="9.140625" style="1"/>
    <col min="13061" max="13062" width="10.7109375" style="1" customWidth="1"/>
    <col min="13063" max="13063" width="9.7109375" style="1" customWidth="1"/>
    <col min="13064" max="13064" width="9.140625" style="1"/>
    <col min="13065" max="13065" width="10.85546875" style="1" customWidth="1"/>
    <col min="13066" max="13066" width="4.7109375" style="1" customWidth="1"/>
    <col min="13067" max="13312" width="9.140625" style="1"/>
    <col min="13313" max="13313" width="7.140625" style="1" customWidth="1"/>
    <col min="13314" max="13314" width="52.7109375" style="1" customWidth="1"/>
    <col min="13315" max="13315" width="7.7109375" style="1" customWidth="1"/>
    <col min="13316" max="13316" width="9.140625" style="1"/>
    <col min="13317" max="13318" width="10.7109375" style="1" customWidth="1"/>
    <col min="13319" max="13319" width="9.7109375" style="1" customWidth="1"/>
    <col min="13320" max="13320" width="9.140625" style="1"/>
    <col min="13321" max="13321" width="10.85546875" style="1" customWidth="1"/>
    <col min="13322" max="13322" width="4.7109375" style="1" customWidth="1"/>
    <col min="13323" max="13568" width="9.140625" style="1"/>
    <col min="13569" max="13569" width="7.140625" style="1" customWidth="1"/>
    <col min="13570" max="13570" width="52.7109375" style="1" customWidth="1"/>
    <col min="13571" max="13571" width="7.7109375" style="1" customWidth="1"/>
    <col min="13572" max="13572" width="9.140625" style="1"/>
    <col min="13573" max="13574" width="10.7109375" style="1" customWidth="1"/>
    <col min="13575" max="13575" width="9.7109375" style="1" customWidth="1"/>
    <col min="13576" max="13576" width="9.140625" style="1"/>
    <col min="13577" max="13577" width="10.85546875" style="1" customWidth="1"/>
    <col min="13578" max="13578" width="4.7109375" style="1" customWidth="1"/>
    <col min="13579" max="13824" width="9.140625" style="1"/>
    <col min="13825" max="13825" width="7.140625" style="1" customWidth="1"/>
    <col min="13826" max="13826" width="52.7109375" style="1" customWidth="1"/>
    <col min="13827" max="13827" width="7.7109375" style="1" customWidth="1"/>
    <col min="13828" max="13828" width="9.140625" style="1"/>
    <col min="13829" max="13830" width="10.7109375" style="1" customWidth="1"/>
    <col min="13831" max="13831" width="9.7109375" style="1" customWidth="1"/>
    <col min="13832" max="13832" width="9.140625" style="1"/>
    <col min="13833" max="13833" width="10.85546875" style="1" customWidth="1"/>
    <col min="13834" max="13834" width="4.7109375" style="1" customWidth="1"/>
    <col min="13835" max="14080" width="9.140625" style="1"/>
    <col min="14081" max="14081" width="7.140625" style="1" customWidth="1"/>
    <col min="14082" max="14082" width="52.7109375" style="1" customWidth="1"/>
    <col min="14083" max="14083" width="7.7109375" style="1" customWidth="1"/>
    <col min="14084" max="14084" width="9.140625" style="1"/>
    <col min="14085" max="14086" width="10.7109375" style="1" customWidth="1"/>
    <col min="14087" max="14087" width="9.7109375" style="1" customWidth="1"/>
    <col min="14088" max="14088" width="9.140625" style="1"/>
    <col min="14089" max="14089" width="10.85546875" style="1" customWidth="1"/>
    <col min="14090" max="14090" width="4.7109375" style="1" customWidth="1"/>
    <col min="14091" max="14336" width="9.140625" style="1"/>
    <col min="14337" max="14337" width="7.140625" style="1" customWidth="1"/>
    <col min="14338" max="14338" width="52.7109375" style="1" customWidth="1"/>
    <col min="14339" max="14339" width="7.7109375" style="1" customWidth="1"/>
    <col min="14340" max="14340" width="9.140625" style="1"/>
    <col min="14341" max="14342" width="10.7109375" style="1" customWidth="1"/>
    <col min="14343" max="14343" width="9.7109375" style="1" customWidth="1"/>
    <col min="14344" max="14344" width="9.140625" style="1"/>
    <col min="14345" max="14345" width="10.85546875" style="1" customWidth="1"/>
    <col min="14346" max="14346" width="4.7109375" style="1" customWidth="1"/>
    <col min="14347" max="14592" width="9.140625" style="1"/>
    <col min="14593" max="14593" width="7.140625" style="1" customWidth="1"/>
    <col min="14594" max="14594" width="52.7109375" style="1" customWidth="1"/>
    <col min="14595" max="14595" width="7.7109375" style="1" customWidth="1"/>
    <col min="14596" max="14596" width="9.140625" style="1"/>
    <col min="14597" max="14598" width="10.7109375" style="1" customWidth="1"/>
    <col min="14599" max="14599" width="9.7109375" style="1" customWidth="1"/>
    <col min="14600" max="14600" width="9.140625" style="1"/>
    <col min="14601" max="14601" width="10.85546875" style="1" customWidth="1"/>
    <col min="14602" max="14602" width="4.7109375" style="1" customWidth="1"/>
    <col min="14603" max="14848" width="9.140625" style="1"/>
    <col min="14849" max="14849" width="7.140625" style="1" customWidth="1"/>
    <col min="14850" max="14850" width="52.7109375" style="1" customWidth="1"/>
    <col min="14851" max="14851" width="7.7109375" style="1" customWidth="1"/>
    <col min="14852" max="14852" width="9.140625" style="1"/>
    <col min="14853" max="14854" width="10.7109375" style="1" customWidth="1"/>
    <col min="14855" max="14855" width="9.7109375" style="1" customWidth="1"/>
    <col min="14856" max="14856" width="9.140625" style="1"/>
    <col min="14857" max="14857" width="10.85546875" style="1" customWidth="1"/>
    <col min="14858" max="14858" width="4.7109375" style="1" customWidth="1"/>
    <col min="14859" max="15104" width="9.140625" style="1"/>
    <col min="15105" max="15105" width="7.140625" style="1" customWidth="1"/>
    <col min="15106" max="15106" width="52.7109375" style="1" customWidth="1"/>
    <col min="15107" max="15107" width="7.7109375" style="1" customWidth="1"/>
    <col min="15108" max="15108" width="9.140625" style="1"/>
    <col min="15109" max="15110" width="10.7109375" style="1" customWidth="1"/>
    <col min="15111" max="15111" width="9.7109375" style="1" customWidth="1"/>
    <col min="15112" max="15112" width="9.140625" style="1"/>
    <col min="15113" max="15113" width="10.85546875" style="1" customWidth="1"/>
    <col min="15114" max="15114" width="4.7109375" style="1" customWidth="1"/>
    <col min="15115" max="15360" width="9.140625" style="1"/>
    <col min="15361" max="15361" width="7.140625" style="1" customWidth="1"/>
    <col min="15362" max="15362" width="52.7109375" style="1" customWidth="1"/>
    <col min="15363" max="15363" width="7.7109375" style="1" customWidth="1"/>
    <col min="15364" max="15364" width="9.140625" style="1"/>
    <col min="15365" max="15366" width="10.7109375" style="1" customWidth="1"/>
    <col min="15367" max="15367" width="9.7109375" style="1" customWidth="1"/>
    <col min="15368" max="15368" width="9.140625" style="1"/>
    <col min="15369" max="15369" width="10.85546875" style="1" customWidth="1"/>
    <col min="15370" max="15370" width="4.7109375" style="1" customWidth="1"/>
    <col min="15371" max="15616" width="9.140625" style="1"/>
    <col min="15617" max="15617" width="7.140625" style="1" customWidth="1"/>
    <col min="15618" max="15618" width="52.7109375" style="1" customWidth="1"/>
    <col min="15619" max="15619" width="7.7109375" style="1" customWidth="1"/>
    <col min="15620" max="15620" width="9.140625" style="1"/>
    <col min="15621" max="15622" width="10.7109375" style="1" customWidth="1"/>
    <col min="15623" max="15623" width="9.7109375" style="1" customWidth="1"/>
    <col min="15624" max="15624" width="9.140625" style="1"/>
    <col min="15625" max="15625" width="10.85546875" style="1" customWidth="1"/>
    <col min="15626" max="15626" width="4.7109375" style="1" customWidth="1"/>
    <col min="15627" max="15872" width="9.140625" style="1"/>
    <col min="15873" max="15873" width="7.140625" style="1" customWidth="1"/>
    <col min="15874" max="15874" width="52.7109375" style="1" customWidth="1"/>
    <col min="15875" max="15875" width="7.7109375" style="1" customWidth="1"/>
    <col min="15876" max="15876" width="9.140625" style="1"/>
    <col min="15877" max="15878" width="10.7109375" style="1" customWidth="1"/>
    <col min="15879" max="15879" width="9.7109375" style="1" customWidth="1"/>
    <col min="15880" max="15880" width="9.140625" style="1"/>
    <col min="15881" max="15881" width="10.85546875" style="1" customWidth="1"/>
    <col min="15882" max="15882" width="4.7109375" style="1" customWidth="1"/>
    <col min="15883" max="16128" width="9.140625" style="1"/>
    <col min="16129" max="16129" width="7.140625" style="1" customWidth="1"/>
    <col min="16130" max="16130" width="52.7109375" style="1" customWidth="1"/>
    <col min="16131" max="16131" width="7.7109375" style="1" customWidth="1"/>
    <col min="16132" max="16132" width="9.140625" style="1"/>
    <col min="16133" max="16134" width="10.7109375" style="1" customWidth="1"/>
    <col min="16135" max="16135" width="9.7109375" style="1" customWidth="1"/>
    <col min="16136" max="16136" width="9.140625" style="1"/>
    <col min="16137" max="16137" width="10.85546875" style="1" customWidth="1"/>
    <col min="16138" max="16138" width="4.7109375" style="1" customWidth="1"/>
    <col min="16139" max="16384" width="9.140625" style="1"/>
  </cols>
  <sheetData>
    <row r="1" spans="1:14" ht="15.75">
      <c r="A1" s="331" t="s">
        <v>321</v>
      </c>
      <c r="B1" s="331"/>
      <c r="C1" s="331"/>
      <c r="D1" s="331"/>
      <c r="E1" s="331"/>
      <c r="F1" s="331"/>
      <c r="G1" s="331"/>
      <c r="H1" s="331"/>
      <c r="I1" s="331"/>
    </row>
    <row r="2" spans="1:14" ht="15.75">
      <c r="A2" s="332" t="s">
        <v>446</v>
      </c>
      <c r="B2" s="332"/>
      <c r="C2" s="332"/>
      <c r="D2" s="332"/>
      <c r="E2" s="332"/>
      <c r="F2" s="332"/>
      <c r="G2" s="332"/>
      <c r="H2" s="332"/>
      <c r="I2" s="332"/>
    </row>
    <row r="3" spans="1:14">
      <c r="A3" s="2"/>
      <c r="B3" s="3"/>
      <c r="C3" s="153" t="s">
        <v>0</v>
      </c>
      <c r="D3" s="5"/>
      <c r="E3" s="333" t="s">
        <v>40</v>
      </c>
      <c r="F3" s="334"/>
      <c r="G3" s="334"/>
      <c r="H3" s="334"/>
      <c r="I3" s="335"/>
      <c r="J3" s="3" t="s">
        <v>1</v>
      </c>
      <c r="K3" s="151" t="s">
        <v>133</v>
      </c>
      <c r="L3" s="3"/>
      <c r="M3" s="3" t="s">
        <v>134</v>
      </c>
      <c r="N3" s="3" t="s">
        <v>135</v>
      </c>
    </row>
    <row r="4" spans="1:14">
      <c r="A4" s="6" t="s">
        <v>12</v>
      </c>
      <c r="B4" s="7" t="s">
        <v>41</v>
      </c>
      <c r="C4" s="7" t="s">
        <v>4</v>
      </c>
      <c r="D4" s="7" t="s">
        <v>5</v>
      </c>
      <c r="E4" s="336" t="s">
        <v>42</v>
      </c>
      <c r="F4" s="336"/>
      <c r="G4" s="3" t="s">
        <v>43</v>
      </c>
      <c r="H4" s="3" t="s">
        <v>44</v>
      </c>
      <c r="I4" s="5" t="s">
        <v>45</v>
      </c>
      <c r="J4" s="7" t="s">
        <v>7</v>
      </c>
      <c r="K4" s="20" t="s">
        <v>7</v>
      </c>
      <c r="L4" s="7" t="s">
        <v>138</v>
      </c>
      <c r="M4" s="7" t="s">
        <v>8</v>
      </c>
      <c r="N4" s="7" t="s">
        <v>139</v>
      </c>
    </row>
    <row r="5" spans="1:14">
      <c r="A5" s="6" t="s">
        <v>70</v>
      </c>
      <c r="B5" s="7" t="s">
        <v>46</v>
      </c>
      <c r="C5" s="7"/>
      <c r="D5" s="7" t="s">
        <v>15</v>
      </c>
      <c r="E5" s="7" t="s">
        <v>47</v>
      </c>
      <c r="F5" s="7" t="s">
        <v>48</v>
      </c>
      <c r="G5" s="7" t="s">
        <v>49</v>
      </c>
      <c r="H5" s="7" t="s">
        <v>50</v>
      </c>
      <c r="I5" s="9" t="s">
        <v>51</v>
      </c>
      <c r="J5" s="7" t="s">
        <v>139</v>
      </c>
      <c r="K5" s="20" t="s">
        <v>13</v>
      </c>
      <c r="L5" s="7"/>
      <c r="M5" s="7" t="s">
        <v>7</v>
      </c>
      <c r="N5" s="7" t="s">
        <v>143</v>
      </c>
    </row>
    <row r="6" spans="1:14">
      <c r="A6" s="6"/>
      <c r="B6" s="7"/>
      <c r="C6" s="7"/>
      <c r="D6" s="7"/>
      <c r="E6" s="7" t="s">
        <v>52</v>
      </c>
      <c r="F6" s="9"/>
      <c r="G6" s="7"/>
      <c r="H6" s="7" t="s">
        <v>43</v>
      </c>
      <c r="I6" s="9" t="s">
        <v>53</v>
      </c>
      <c r="J6" s="7" t="s">
        <v>15</v>
      </c>
      <c r="K6" s="20" t="s">
        <v>69</v>
      </c>
      <c r="L6" s="7" t="s">
        <v>234</v>
      </c>
      <c r="M6" s="7" t="s">
        <v>83</v>
      </c>
      <c r="N6" s="7" t="s">
        <v>144</v>
      </c>
    </row>
    <row r="7" spans="1:14">
      <c r="A7" s="10"/>
      <c r="B7" s="11"/>
      <c r="C7" s="11"/>
      <c r="D7" s="12"/>
      <c r="E7" s="11"/>
      <c r="F7" s="12"/>
      <c r="G7" s="11"/>
      <c r="H7" s="11" t="s">
        <v>54</v>
      </c>
      <c r="I7" s="12" t="s">
        <v>14</v>
      </c>
      <c r="J7" s="11" t="s">
        <v>68</v>
      </c>
      <c r="K7" s="147"/>
      <c r="L7" s="11"/>
      <c r="M7" s="11" t="s">
        <v>145</v>
      </c>
      <c r="N7" s="11"/>
    </row>
    <row r="8" spans="1:14">
      <c r="A8" s="13">
        <v>1</v>
      </c>
      <c r="B8" s="154">
        <v>2</v>
      </c>
      <c r="C8" s="154">
        <v>3</v>
      </c>
      <c r="D8" s="154">
        <v>4</v>
      </c>
      <c r="E8" s="154">
        <v>5</v>
      </c>
      <c r="F8" s="154">
        <v>6</v>
      </c>
      <c r="G8" s="154">
        <v>7</v>
      </c>
      <c r="H8" s="154">
        <v>8</v>
      </c>
      <c r="I8" s="154">
        <v>9</v>
      </c>
      <c r="J8" s="154">
        <v>10</v>
      </c>
      <c r="K8" s="155">
        <v>11</v>
      </c>
      <c r="L8" s="154">
        <v>12</v>
      </c>
      <c r="M8" s="154">
        <v>13</v>
      </c>
      <c r="N8" s="154">
        <v>14</v>
      </c>
    </row>
    <row r="9" spans="1:14">
      <c r="A9" s="6"/>
      <c r="B9" s="14" t="s">
        <v>451</v>
      </c>
      <c r="C9" s="7"/>
      <c r="D9" s="9"/>
      <c r="E9" s="7"/>
      <c r="F9" s="9"/>
      <c r="G9" s="9"/>
      <c r="H9" s="9"/>
      <c r="I9" s="9"/>
      <c r="J9" s="5"/>
      <c r="K9" s="5"/>
      <c r="L9" s="5"/>
      <c r="M9" s="5"/>
      <c r="N9" s="5"/>
    </row>
    <row r="10" spans="1:14" ht="14.25" customHeight="1">
      <c r="A10" s="6" t="s">
        <v>116</v>
      </c>
      <c r="B10" s="9" t="s">
        <v>323</v>
      </c>
      <c r="C10" s="7"/>
      <c r="D10" s="9"/>
      <c r="E10" s="7"/>
      <c r="F10" s="9"/>
      <c r="G10" s="9"/>
      <c r="H10" s="9"/>
      <c r="I10" s="9"/>
      <c r="J10" s="9"/>
      <c r="K10" s="9"/>
      <c r="L10" s="9"/>
      <c r="M10" s="9"/>
      <c r="N10" s="9"/>
    </row>
    <row r="11" spans="1:14" ht="14.25" customHeight="1">
      <c r="A11" s="6"/>
      <c r="B11" s="9" t="s">
        <v>324</v>
      </c>
      <c r="C11" s="7"/>
      <c r="D11" s="9"/>
      <c r="E11" s="7"/>
      <c r="F11" s="9"/>
      <c r="G11" s="9"/>
      <c r="H11" s="9"/>
      <c r="I11" s="9"/>
      <c r="J11" s="9"/>
      <c r="K11" s="9"/>
      <c r="L11" s="9"/>
      <c r="M11" s="9"/>
      <c r="N11" s="9"/>
    </row>
    <row r="12" spans="1:14" s="18" customFormat="1">
      <c r="A12" s="15"/>
      <c r="B12" s="16" t="s">
        <v>325</v>
      </c>
      <c r="C12" s="17"/>
      <c r="D12" s="17"/>
      <c r="E12" s="17"/>
      <c r="F12" s="17"/>
      <c r="G12" s="17"/>
      <c r="H12" s="17"/>
      <c r="I12" s="17"/>
      <c r="J12" s="16"/>
      <c r="K12" s="16"/>
      <c r="L12" s="16"/>
      <c r="M12" s="16"/>
      <c r="N12" s="16"/>
    </row>
    <row r="13" spans="1:14" s="18" customFormat="1">
      <c r="A13" s="15"/>
      <c r="B13" s="16" t="s">
        <v>326</v>
      </c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16"/>
    </row>
    <row r="14" spans="1:14" s="18" customFormat="1">
      <c r="A14" s="15"/>
      <c r="B14" s="16" t="s">
        <v>327</v>
      </c>
      <c r="C14" s="17" t="s">
        <v>24</v>
      </c>
      <c r="D14" s="17">
        <f>D21</f>
        <v>5900</v>
      </c>
      <c r="E14" s="17"/>
      <c r="F14" s="17"/>
      <c r="G14" s="17"/>
      <c r="H14" s="17"/>
      <c r="I14" s="17"/>
      <c r="J14" s="16"/>
      <c r="K14" s="16"/>
      <c r="L14" s="16"/>
      <c r="M14" s="16"/>
      <c r="N14" s="16"/>
    </row>
    <row r="15" spans="1:14" s="18" customFormat="1">
      <c r="A15" s="15"/>
      <c r="B15" s="16" t="s">
        <v>56</v>
      </c>
      <c r="C15" s="17"/>
      <c r="D15" s="270"/>
      <c r="E15" s="17"/>
      <c r="F15" s="17"/>
      <c r="G15" s="17"/>
      <c r="H15" s="17"/>
      <c r="I15" s="17"/>
      <c r="J15" s="16"/>
      <c r="K15" s="16"/>
      <c r="L15" s="16"/>
      <c r="M15" s="16"/>
      <c r="N15" s="16"/>
    </row>
    <row r="16" spans="1:14" s="18" customFormat="1">
      <c r="A16" s="15"/>
      <c r="B16" s="57" t="s">
        <v>328</v>
      </c>
      <c r="C16" s="17"/>
      <c r="D16" s="271"/>
      <c r="E16" s="17"/>
      <c r="F16" s="17"/>
      <c r="G16" s="17"/>
      <c r="H16" s="17"/>
      <c r="I16" s="272"/>
      <c r="J16" s="275"/>
      <c r="K16" s="275"/>
      <c r="L16" s="16"/>
      <c r="M16" s="16"/>
      <c r="N16" s="16"/>
    </row>
    <row r="17" spans="1:14" s="18" customFormat="1">
      <c r="A17" s="15"/>
      <c r="B17" s="52" t="s">
        <v>117</v>
      </c>
      <c r="C17" s="46" t="s">
        <v>24</v>
      </c>
      <c r="D17" s="278">
        <v>100</v>
      </c>
      <c r="E17" s="46" t="s">
        <v>23</v>
      </c>
      <c r="F17" s="46">
        <v>0.04</v>
      </c>
      <c r="G17" s="46"/>
      <c r="H17" s="46">
        <f>F17</f>
        <v>0.04</v>
      </c>
      <c r="I17" s="47">
        <f>ROUND(D17*H17,2)</f>
        <v>4</v>
      </c>
      <c r="J17" s="279"/>
      <c r="K17" s="279"/>
      <c r="L17" s="52"/>
      <c r="M17" s="52"/>
      <c r="N17" s="52"/>
    </row>
    <row r="18" spans="1:14" s="18" customFormat="1">
      <c r="A18" s="15"/>
      <c r="B18" s="52" t="s">
        <v>57</v>
      </c>
      <c r="C18" s="46" t="s">
        <v>24</v>
      </c>
      <c r="D18" s="278">
        <f>510*10</f>
        <v>5100</v>
      </c>
      <c r="E18" s="46" t="s">
        <v>23</v>
      </c>
      <c r="F18" s="46">
        <v>7.0000000000000007E-2</v>
      </c>
      <c r="G18" s="46"/>
      <c r="H18" s="46">
        <f>F18</f>
        <v>7.0000000000000007E-2</v>
      </c>
      <c r="I18" s="47">
        <f>ROUND(D18*H18,2)</f>
        <v>357</v>
      </c>
      <c r="J18" s="279"/>
      <c r="K18" s="279"/>
      <c r="L18" s="52"/>
      <c r="M18" s="52"/>
      <c r="N18" s="52"/>
    </row>
    <row r="19" spans="1:14" s="18" customFormat="1">
      <c r="A19" s="15"/>
      <c r="B19" s="52" t="s">
        <v>329</v>
      </c>
      <c r="C19" s="46" t="s">
        <v>24</v>
      </c>
      <c r="D19" s="278">
        <f>20*10</f>
        <v>200</v>
      </c>
      <c r="E19" s="46" t="s">
        <v>23</v>
      </c>
      <c r="F19" s="46">
        <v>0.11</v>
      </c>
      <c r="G19" s="46"/>
      <c r="H19" s="46">
        <f>F19</f>
        <v>0.11</v>
      </c>
      <c r="I19" s="47">
        <f>ROUND(D19*H19,2)</f>
        <v>22</v>
      </c>
      <c r="J19" s="279"/>
      <c r="K19" s="279"/>
      <c r="L19" s="52"/>
      <c r="M19" s="52"/>
      <c r="N19" s="52"/>
    </row>
    <row r="20" spans="1:14" s="18" customFormat="1">
      <c r="A20" s="15"/>
      <c r="B20" s="52" t="s">
        <v>58</v>
      </c>
      <c r="C20" s="46" t="s">
        <v>24</v>
      </c>
      <c r="D20" s="278">
        <f>50*10</f>
        <v>500</v>
      </c>
      <c r="E20" s="46" t="s">
        <v>23</v>
      </c>
      <c r="F20" s="46">
        <v>0.13</v>
      </c>
      <c r="G20" s="46"/>
      <c r="H20" s="46">
        <f>F20</f>
        <v>0.13</v>
      </c>
      <c r="I20" s="47">
        <f>ROUND(D20*H20,2)</f>
        <v>65</v>
      </c>
      <c r="J20" s="279"/>
      <c r="K20" s="279"/>
      <c r="L20" s="52"/>
      <c r="M20" s="52"/>
      <c r="N20" s="52"/>
    </row>
    <row r="21" spans="1:14" s="18" customFormat="1" ht="12" customHeight="1">
      <c r="A21" s="44"/>
      <c r="B21" s="52" t="s">
        <v>55</v>
      </c>
      <c r="C21" s="46" t="s">
        <v>24</v>
      </c>
      <c r="D21" s="26">
        <f>SUM(D16:D20)</f>
        <v>5900</v>
      </c>
      <c r="E21" s="46" t="s">
        <v>23</v>
      </c>
      <c r="F21" s="46"/>
      <c r="G21" s="46"/>
      <c r="H21" s="46"/>
      <c r="I21" s="47">
        <f>SUM(I17:I20)</f>
        <v>448</v>
      </c>
      <c r="J21" s="52">
        <f>Расценки!I40</f>
        <v>13511</v>
      </c>
      <c r="K21" s="52">
        <f>ROUND(I21*J21,0)</f>
        <v>6052928</v>
      </c>
      <c r="L21" s="52">
        <v>1.31</v>
      </c>
      <c r="M21" s="52">
        <f>ROUND(K21*L21,0)</f>
        <v>7929336</v>
      </c>
      <c r="N21" s="52">
        <f>ROUND(M21/D21,2)</f>
        <v>1343.96</v>
      </c>
    </row>
    <row r="22" spans="1:14" s="18" customFormat="1">
      <c r="A22" s="45" t="s">
        <v>118</v>
      </c>
      <c r="B22" s="52" t="s">
        <v>59</v>
      </c>
      <c r="C22" s="46" t="s">
        <v>30</v>
      </c>
      <c r="D22" s="46">
        <v>10</v>
      </c>
      <c r="E22" s="46" t="s">
        <v>23</v>
      </c>
      <c r="F22" s="46"/>
      <c r="G22" s="46"/>
      <c r="H22" s="46"/>
      <c r="I22" s="47">
        <f>I29+SUM(I31:I41)</f>
        <v>485.83999999999992</v>
      </c>
      <c r="J22" s="279"/>
      <c r="K22" s="52"/>
      <c r="L22" s="52"/>
      <c r="M22" s="52"/>
      <c r="N22" s="52"/>
    </row>
    <row r="23" spans="1:14" s="18" customFormat="1">
      <c r="A23" s="15" t="s">
        <v>119</v>
      </c>
      <c r="B23" s="16" t="s">
        <v>330</v>
      </c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16"/>
    </row>
    <row r="24" spans="1:14" s="18" customFormat="1">
      <c r="A24" s="15"/>
      <c r="B24" s="16" t="s">
        <v>331</v>
      </c>
      <c r="C24" s="17"/>
      <c r="D24" s="17"/>
      <c r="E24" s="17"/>
      <c r="F24" s="17"/>
      <c r="G24" s="17"/>
      <c r="H24" s="17"/>
      <c r="I24" s="17"/>
      <c r="J24" s="16"/>
      <c r="K24" s="16"/>
      <c r="L24" s="16"/>
      <c r="M24" s="16"/>
      <c r="N24" s="16"/>
    </row>
    <row r="25" spans="1:14" s="18" customFormat="1">
      <c r="A25" s="15"/>
      <c r="B25" s="52" t="s">
        <v>117</v>
      </c>
      <c r="C25" s="46" t="s">
        <v>24</v>
      </c>
      <c r="D25" s="278">
        <f>D17</f>
        <v>100</v>
      </c>
      <c r="E25" s="46" t="s">
        <v>23</v>
      </c>
      <c r="F25" s="46">
        <v>0.04</v>
      </c>
      <c r="G25" s="46">
        <v>0.6</v>
      </c>
      <c r="H25" s="46">
        <f>ROUND(F25*G25,3)</f>
        <v>2.4E-2</v>
      </c>
      <c r="I25" s="46">
        <f>ROUND(D25*H25,2)</f>
        <v>2.4</v>
      </c>
      <c r="J25" s="52"/>
      <c r="K25" s="52"/>
      <c r="L25" s="52"/>
      <c r="M25" s="52"/>
      <c r="N25" s="52"/>
    </row>
    <row r="26" spans="1:14" s="18" customFormat="1">
      <c r="A26" s="15"/>
      <c r="B26" s="52" t="s">
        <v>57</v>
      </c>
      <c r="C26" s="46" t="s">
        <v>24</v>
      </c>
      <c r="D26" s="278">
        <f>D18</f>
        <v>5100</v>
      </c>
      <c r="E26" s="46" t="s">
        <v>23</v>
      </c>
      <c r="F26" s="46">
        <v>0.09</v>
      </c>
      <c r="G26" s="46">
        <v>0.6</v>
      </c>
      <c r="H26" s="46">
        <f>ROUND(F26*G26,3)</f>
        <v>5.3999999999999999E-2</v>
      </c>
      <c r="I26" s="46">
        <f>ROUND(D26*H26,2)</f>
        <v>275.39999999999998</v>
      </c>
      <c r="J26" s="52"/>
      <c r="K26" s="52"/>
      <c r="L26" s="52"/>
      <c r="M26" s="52"/>
      <c r="N26" s="52"/>
    </row>
    <row r="27" spans="1:14" s="18" customFormat="1">
      <c r="A27" s="15"/>
      <c r="B27" s="52" t="s">
        <v>329</v>
      </c>
      <c r="C27" s="46" t="s">
        <v>24</v>
      </c>
      <c r="D27" s="278">
        <f>D19</f>
        <v>200</v>
      </c>
      <c r="E27" s="46" t="s">
        <v>23</v>
      </c>
      <c r="F27" s="46">
        <v>0.13</v>
      </c>
      <c r="G27" s="46">
        <v>0.6</v>
      </c>
      <c r="H27" s="46">
        <f>ROUND(F27*G27,3)</f>
        <v>7.8E-2</v>
      </c>
      <c r="I27" s="46">
        <f>ROUND(D27*H27,2)</f>
        <v>15.6</v>
      </c>
      <c r="J27" s="52"/>
      <c r="K27" s="52"/>
      <c r="L27" s="52"/>
      <c r="M27" s="52"/>
      <c r="N27" s="52"/>
    </row>
    <row r="28" spans="1:14" s="18" customFormat="1">
      <c r="A28" s="15"/>
      <c r="B28" s="52" t="s">
        <v>58</v>
      </c>
      <c r="C28" s="46" t="s">
        <v>24</v>
      </c>
      <c r="D28" s="278">
        <f>D20</f>
        <v>500</v>
      </c>
      <c r="E28" s="46" t="s">
        <v>23</v>
      </c>
      <c r="F28" s="46">
        <v>0.19</v>
      </c>
      <c r="G28" s="46">
        <v>0.6</v>
      </c>
      <c r="H28" s="46">
        <f>ROUND(F28*G28,3)</f>
        <v>0.114</v>
      </c>
      <c r="I28" s="46">
        <f>ROUND(D28*H28,2)</f>
        <v>57</v>
      </c>
      <c r="J28" s="52"/>
      <c r="K28" s="52"/>
      <c r="L28" s="52"/>
      <c r="M28" s="52"/>
      <c r="N28" s="52"/>
    </row>
    <row r="29" spans="1:14" s="18" customFormat="1">
      <c r="A29" s="44"/>
      <c r="B29" s="52" t="s">
        <v>55</v>
      </c>
      <c r="C29" s="46"/>
      <c r="D29" s="46">
        <f>SUM(D25:D28)</f>
        <v>5900</v>
      </c>
      <c r="E29" s="46"/>
      <c r="F29" s="46"/>
      <c r="G29" s="46"/>
      <c r="H29" s="46"/>
      <c r="I29" s="59">
        <f>SUM(I25:I28)+I31</f>
        <v>356.29999999999995</v>
      </c>
      <c r="J29" s="279">
        <f>Расценки!I45</f>
        <v>11195</v>
      </c>
      <c r="K29" s="52">
        <f>ROUND(I29*J29,0)</f>
        <v>3988779</v>
      </c>
      <c r="L29" s="52">
        <v>1.31</v>
      </c>
      <c r="M29" s="52">
        <f>ROUND(K29*L29,0)</f>
        <v>5225300</v>
      </c>
      <c r="N29" s="52">
        <f>ROUND(M29/D29,2)</f>
        <v>885.64</v>
      </c>
    </row>
    <row r="30" spans="1:14" s="18" customFormat="1">
      <c r="A30" s="45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154">
        <v>10</v>
      </c>
      <c r="K30" s="155">
        <v>11</v>
      </c>
      <c r="L30" s="154">
        <v>12</v>
      </c>
      <c r="M30" s="154">
        <v>13</v>
      </c>
      <c r="N30" s="154">
        <v>14</v>
      </c>
    </row>
    <row r="31" spans="1:14" s="18" customFormat="1" ht="25.5">
      <c r="A31" s="45" t="s">
        <v>120</v>
      </c>
      <c r="B31" s="51" t="s">
        <v>332</v>
      </c>
      <c r="C31" s="46" t="s">
        <v>333</v>
      </c>
      <c r="D31" s="46">
        <v>10</v>
      </c>
      <c r="E31" s="46" t="s">
        <v>23</v>
      </c>
      <c r="F31" s="47">
        <v>0.59</v>
      </c>
      <c r="G31" s="46"/>
      <c r="H31" s="46">
        <f t="shared" ref="H31:H37" si="0">F31</f>
        <v>0.59</v>
      </c>
      <c r="I31" s="46">
        <f t="shared" ref="I31:I37" si="1">ROUND(D31*H31,2)</f>
        <v>5.9</v>
      </c>
      <c r="J31" s="279"/>
      <c r="K31" s="52"/>
      <c r="L31" s="52"/>
      <c r="M31" s="52"/>
      <c r="N31" s="52"/>
    </row>
    <row r="32" spans="1:14" s="18" customFormat="1">
      <c r="A32" s="45" t="s">
        <v>121</v>
      </c>
      <c r="B32" s="51" t="s">
        <v>335</v>
      </c>
      <c r="C32" s="46" t="s">
        <v>60</v>
      </c>
      <c r="D32" s="46">
        <f>3*10</f>
        <v>30</v>
      </c>
      <c r="E32" s="46" t="s">
        <v>23</v>
      </c>
      <c r="F32" s="46">
        <v>0.32</v>
      </c>
      <c r="G32" s="280"/>
      <c r="H32" s="46">
        <f t="shared" si="0"/>
        <v>0.32</v>
      </c>
      <c r="I32" s="46">
        <f t="shared" si="1"/>
        <v>9.6</v>
      </c>
      <c r="J32" s="279"/>
      <c r="K32" s="52"/>
      <c r="L32" s="52"/>
      <c r="M32" s="52"/>
      <c r="N32" s="52"/>
    </row>
    <row r="33" spans="1:14" s="18" customFormat="1" ht="25.5">
      <c r="A33" s="45" t="s">
        <v>334</v>
      </c>
      <c r="B33" s="51" t="s">
        <v>337</v>
      </c>
      <c r="C33" s="46" t="s">
        <v>60</v>
      </c>
      <c r="D33" s="46">
        <v>10</v>
      </c>
      <c r="E33" s="46" t="s">
        <v>23</v>
      </c>
      <c r="F33" s="46">
        <v>0.74</v>
      </c>
      <c r="G33" s="280"/>
      <c r="H33" s="46">
        <f t="shared" si="0"/>
        <v>0.74</v>
      </c>
      <c r="I33" s="46">
        <f t="shared" si="1"/>
        <v>7.4</v>
      </c>
      <c r="J33" s="279"/>
      <c r="K33" s="52"/>
      <c r="L33" s="52"/>
      <c r="M33" s="52"/>
      <c r="N33" s="52"/>
    </row>
    <row r="34" spans="1:14" s="18" customFormat="1" ht="25.5">
      <c r="A34" s="45" t="s">
        <v>336</v>
      </c>
      <c r="B34" s="51" t="s">
        <v>339</v>
      </c>
      <c r="C34" s="46" t="s">
        <v>60</v>
      </c>
      <c r="D34" s="46">
        <v>10</v>
      </c>
      <c r="E34" s="46" t="s">
        <v>23</v>
      </c>
      <c r="F34" s="46">
        <v>0.32</v>
      </c>
      <c r="G34" s="46"/>
      <c r="H34" s="46">
        <f t="shared" si="0"/>
        <v>0.32</v>
      </c>
      <c r="I34" s="46">
        <f t="shared" si="1"/>
        <v>3.2</v>
      </c>
      <c r="J34" s="279"/>
      <c r="K34" s="52"/>
      <c r="L34" s="52"/>
      <c r="M34" s="52"/>
      <c r="N34" s="52"/>
    </row>
    <row r="35" spans="1:14" s="18" customFormat="1" ht="25.5">
      <c r="A35" s="45" t="s">
        <v>338</v>
      </c>
      <c r="B35" s="51" t="s">
        <v>341</v>
      </c>
      <c r="C35" s="46" t="s">
        <v>122</v>
      </c>
      <c r="D35" s="47">
        <f>10*470/100</f>
        <v>47</v>
      </c>
      <c r="E35" s="46" t="s">
        <v>23</v>
      </c>
      <c r="F35" s="46">
        <v>0.8</v>
      </c>
      <c r="G35" s="46"/>
      <c r="H35" s="46">
        <f t="shared" si="0"/>
        <v>0.8</v>
      </c>
      <c r="I35" s="46">
        <f>ROUND(D35*H35,2)</f>
        <v>37.6</v>
      </c>
      <c r="J35" s="279"/>
      <c r="K35" s="52"/>
      <c r="L35" s="52"/>
      <c r="M35" s="52"/>
      <c r="N35" s="52"/>
    </row>
    <row r="36" spans="1:14" s="18" customFormat="1">
      <c r="A36" s="45"/>
      <c r="B36" s="273" t="s">
        <v>373</v>
      </c>
      <c r="C36" s="46" t="s">
        <v>122</v>
      </c>
      <c r="D36" s="47">
        <f>10*120/100</f>
        <v>12</v>
      </c>
      <c r="E36" s="46" t="s">
        <v>23</v>
      </c>
      <c r="F36" s="46">
        <v>0.87</v>
      </c>
      <c r="G36" s="46"/>
      <c r="H36" s="46">
        <f t="shared" ref="H36" si="2">F36</f>
        <v>0.87</v>
      </c>
      <c r="I36" s="46">
        <f>ROUND(D36*H36,2)</f>
        <v>10.44</v>
      </c>
      <c r="J36" s="279"/>
      <c r="K36" s="52"/>
      <c r="L36" s="52"/>
      <c r="M36" s="52"/>
      <c r="N36" s="52"/>
    </row>
    <row r="37" spans="1:14" s="18" customFormat="1">
      <c r="A37" s="45" t="s">
        <v>340</v>
      </c>
      <c r="B37" s="51" t="s">
        <v>343</v>
      </c>
      <c r="C37" s="46" t="s">
        <v>344</v>
      </c>
      <c r="D37" s="46">
        <v>10</v>
      </c>
      <c r="E37" s="46" t="s">
        <v>23</v>
      </c>
      <c r="F37" s="46">
        <v>0.4</v>
      </c>
      <c r="G37" s="46"/>
      <c r="H37" s="46">
        <f t="shared" si="0"/>
        <v>0.4</v>
      </c>
      <c r="I37" s="46">
        <f t="shared" si="1"/>
        <v>4</v>
      </c>
      <c r="J37" s="279"/>
      <c r="K37" s="52"/>
      <c r="L37" s="52"/>
      <c r="M37" s="52"/>
      <c r="N37" s="52"/>
    </row>
    <row r="38" spans="1:14" s="18" customFormat="1">
      <c r="A38" s="45" t="s">
        <v>342</v>
      </c>
      <c r="B38" s="46" t="s">
        <v>346</v>
      </c>
      <c r="C38" s="46" t="s">
        <v>347</v>
      </c>
      <c r="D38" s="46">
        <f>24*10</f>
        <v>240</v>
      </c>
      <c r="E38" s="46" t="s">
        <v>23</v>
      </c>
      <c r="F38" s="46"/>
      <c r="G38" s="46"/>
      <c r="H38" s="46"/>
      <c r="I38" s="46">
        <v>34.299999999999997</v>
      </c>
      <c r="J38" s="279"/>
      <c r="K38" s="52"/>
      <c r="L38" s="52"/>
      <c r="M38" s="52"/>
      <c r="N38" s="52"/>
    </row>
    <row r="39" spans="1:14" s="18" customFormat="1">
      <c r="A39" s="45" t="s">
        <v>345</v>
      </c>
      <c r="B39" s="52" t="s">
        <v>349</v>
      </c>
      <c r="C39" s="46" t="s">
        <v>350</v>
      </c>
      <c r="D39" s="46">
        <v>10</v>
      </c>
      <c r="E39" s="46" t="s">
        <v>23</v>
      </c>
      <c r="F39" s="46">
        <v>0.22</v>
      </c>
      <c r="G39" s="46"/>
      <c r="H39" s="46">
        <f>F39</f>
        <v>0.22</v>
      </c>
      <c r="I39" s="46">
        <f>ROUND(D39*H39,2)</f>
        <v>2.2000000000000002</v>
      </c>
      <c r="J39" s="279"/>
      <c r="K39" s="52"/>
      <c r="L39" s="52"/>
      <c r="M39" s="52"/>
      <c r="N39" s="52"/>
    </row>
    <row r="40" spans="1:14" s="18" customFormat="1">
      <c r="A40" s="45" t="s">
        <v>348</v>
      </c>
      <c r="B40" s="52" t="s">
        <v>354</v>
      </c>
      <c r="C40" s="46" t="s">
        <v>355</v>
      </c>
      <c r="D40" s="46">
        <v>10</v>
      </c>
      <c r="E40" s="46" t="s">
        <v>23</v>
      </c>
      <c r="F40" s="46">
        <v>0.2</v>
      </c>
      <c r="G40" s="46"/>
      <c r="H40" s="46">
        <f>F40</f>
        <v>0.2</v>
      </c>
      <c r="I40" s="46">
        <f>ROUND(D40*H40,2)</f>
        <v>2</v>
      </c>
      <c r="J40" s="279"/>
      <c r="K40" s="52"/>
      <c r="L40" s="52"/>
      <c r="M40" s="52"/>
      <c r="N40" s="52"/>
    </row>
    <row r="41" spans="1:14" s="18" customFormat="1">
      <c r="A41" s="45" t="s">
        <v>351</v>
      </c>
      <c r="B41" s="52" t="s">
        <v>356</v>
      </c>
      <c r="C41" s="46" t="s">
        <v>355</v>
      </c>
      <c r="D41" s="46">
        <v>10</v>
      </c>
      <c r="E41" s="46" t="s">
        <v>23</v>
      </c>
      <c r="F41" s="46">
        <v>1.29</v>
      </c>
      <c r="G41" s="46"/>
      <c r="H41" s="46">
        <f>F41</f>
        <v>1.29</v>
      </c>
      <c r="I41" s="46">
        <f>ROUND(D41*H41,2)</f>
        <v>12.9</v>
      </c>
      <c r="J41" s="279"/>
      <c r="K41" s="52"/>
      <c r="L41" s="52"/>
      <c r="M41" s="52"/>
      <c r="N41" s="52"/>
    </row>
    <row r="42" spans="1:14" s="18" customFormat="1">
      <c r="A42" s="45"/>
      <c r="B42" s="52" t="s">
        <v>362</v>
      </c>
      <c r="C42" s="46" t="s">
        <v>24</v>
      </c>
      <c r="D42" s="46">
        <f>D21</f>
        <v>5900</v>
      </c>
      <c r="E42" s="46"/>
      <c r="F42" s="46"/>
      <c r="G42" s="46"/>
      <c r="H42" s="46"/>
      <c r="I42" s="46">
        <f>SUM(I32:I41)</f>
        <v>123.64</v>
      </c>
      <c r="J42" s="279">
        <f>Расценки!I45</f>
        <v>11195</v>
      </c>
      <c r="K42" s="52">
        <f>ROUND(I42*J42,0)</f>
        <v>1384150</v>
      </c>
      <c r="L42" s="52">
        <v>1.369</v>
      </c>
      <c r="M42" s="52">
        <f>ROUND(K42*L42,0)</f>
        <v>1894901</v>
      </c>
      <c r="N42" s="52">
        <f>ROUND(M42/D42,2)</f>
        <v>321.17</v>
      </c>
    </row>
    <row r="43" spans="1:14" s="18" customFormat="1">
      <c r="A43" s="45" t="s">
        <v>123</v>
      </c>
      <c r="B43" s="52" t="s">
        <v>357</v>
      </c>
      <c r="C43" s="46" t="s">
        <v>23</v>
      </c>
      <c r="D43" s="47">
        <f>ГИС!H29/13*10</f>
        <v>20.373076923076923</v>
      </c>
      <c r="E43" s="46" t="s">
        <v>23</v>
      </c>
      <c r="F43" s="46"/>
      <c r="G43" s="46"/>
      <c r="H43" s="46"/>
      <c r="I43" s="47">
        <f>D43</f>
        <v>20.373076923076923</v>
      </c>
      <c r="J43" s="279">
        <f>Расценки!I50</f>
        <v>5792</v>
      </c>
      <c r="K43" s="52">
        <f t="shared" ref="K43" si="3">ROUND(I43*J43,0)</f>
        <v>118001</v>
      </c>
      <c r="L43" s="52">
        <v>1.673</v>
      </c>
      <c r="M43" s="52">
        <f t="shared" ref="M43" si="4">ROUND(K43*L43,0)</f>
        <v>197416</v>
      </c>
      <c r="N43" s="52">
        <f>ROUND(M43/D43,2)</f>
        <v>9690.0400000000009</v>
      </c>
    </row>
    <row r="44" spans="1:14" s="18" customFormat="1">
      <c r="A44" s="45" t="s">
        <v>148</v>
      </c>
      <c r="B44" s="61" t="s">
        <v>113</v>
      </c>
      <c r="C44" s="29" t="s">
        <v>61</v>
      </c>
      <c r="D44" s="50">
        <v>10</v>
      </c>
      <c r="E44" s="29" t="s">
        <v>23</v>
      </c>
      <c r="F44" s="29">
        <v>3.88</v>
      </c>
      <c r="G44" s="29"/>
      <c r="H44" s="29">
        <f>F44</f>
        <v>3.88</v>
      </c>
      <c r="I44" s="29">
        <f>ROUND(D44*H44,2)</f>
        <v>38.799999999999997</v>
      </c>
      <c r="J44" s="43">
        <f>Расценки!I55</f>
        <v>43058</v>
      </c>
      <c r="K44" s="43"/>
      <c r="L44" s="48">
        <v>1.0780000000000001</v>
      </c>
      <c r="M44" s="43">
        <f>ROUND(D44*J44*L44,0)</f>
        <v>464165</v>
      </c>
      <c r="N44" s="49">
        <f>ROUND(M44/D44,2)</f>
        <v>46416.5</v>
      </c>
    </row>
    <row r="45" spans="1:14" s="18" customFormat="1">
      <c r="A45" s="45"/>
      <c r="B45" s="60" t="s">
        <v>165</v>
      </c>
      <c r="C45" s="29" t="s">
        <v>61</v>
      </c>
      <c r="D45" s="147">
        <v>0</v>
      </c>
      <c r="E45" s="29" t="s">
        <v>23</v>
      </c>
      <c r="F45" s="29">
        <v>3.88</v>
      </c>
      <c r="G45" s="12"/>
      <c r="H45" s="29">
        <f>F45</f>
        <v>3.88</v>
      </c>
      <c r="I45" s="29">
        <f>ROUND(D45*H45,2)</f>
        <v>0</v>
      </c>
      <c r="J45" s="12">
        <f>Расценки!I60</f>
        <v>47505</v>
      </c>
      <c r="K45" s="12"/>
      <c r="L45" s="53">
        <v>1.0780000000000001</v>
      </c>
      <c r="M45" s="43">
        <f>ROUND(D45*J45*L45,0)</f>
        <v>0</v>
      </c>
      <c r="N45" s="49">
        <v>0</v>
      </c>
    </row>
    <row r="46" spans="1:14" s="18" customFormat="1">
      <c r="A46" s="45"/>
      <c r="B46" s="281" t="s">
        <v>352</v>
      </c>
      <c r="C46" s="282" t="s">
        <v>353</v>
      </c>
      <c r="D46" s="282">
        <v>10</v>
      </c>
      <c r="E46" s="282" t="s">
        <v>23</v>
      </c>
      <c r="F46" s="282">
        <v>6.86</v>
      </c>
      <c r="G46" s="282"/>
      <c r="H46" s="282">
        <f>F46</f>
        <v>6.86</v>
      </c>
      <c r="I46" s="282">
        <f>ROUND(D46*H46,2)</f>
        <v>68.599999999999994</v>
      </c>
      <c r="J46" s="279">
        <f>Расценки!K72</f>
        <v>2739</v>
      </c>
      <c r="K46" s="52">
        <f>ROUND(I46*J46,0)</f>
        <v>187895</v>
      </c>
      <c r="L46" s="52">
        <v>1.5409999999999999</v>
      </c>
      <c r="M46" s="52">
        <f>ROUND(K46*L46,0)</f>
        <v>289546</v>
      </c>
      <c r="N46" s="52">
        <f>ROUND(M46/D46,2)</f>
        <v>28954.6</v>
      </c>
    </row>
    <row r="47" spans="1:14" s="18" customFormat="1">
      <c r="A47" s="13" t="s">
        <v>124</v>
      </c>
      <c r="B47" s="78" t="s">
        <v>166</v>
      </c>
      <c r="C47" s="46" t="s">
        <v>30</v>
      </c>
      <c r="D47" s="154">
        <v>10</v>
      </c>
      <c r="E47" s="46"/>
      <c r="F47" s="46"/>
      <c r="G47" s="35"/>
      <c r="H47" s="46"/>
      <c r="I47" s="47"/>
      <c r="J47" s="122">
        <f>СФР!G132</f>
        <v>272.48999999999995</v>
      </c>
      <c r="K47" s="52"/>
      <c r="L47" s="41">
        <v>1.0720000000000001</v>
      </c>
      <c r="M47" s="52">
        <f>ROUND(D47*J47*L47,0)</f>
        <v>2921</v>
      </c>
      <c r="N47" s="52">
        <f>ROUND(M47/D47,2)</f>
        <v>292.10000000000002</v>
      </c>
    </row>
    <row r="48" spans="1:14" s="18" customFormat="1">
      <c r="A48" s="54" t="s">
        <v>72</v>
      </c>
      <c r="B48" s="55" t="s">
        <v>37</v>
      </c>
      <c r="C48" s="29" t="s">
        <v>30</v>
      </c>
      <c r="D48" s="148">
        <v>10</v>
      </c>
      <c r="E48" s="29"/>
      <c r="F48" s="29"/>
      <c r="G48" s="12"/>
      <c r="H48" s="29"/>
      <c r="I48" s="29"/>
      <c r="J48" s="56">
        <f>Расценки!I68</f>
        <v>7371</v>
      </c>
      <c r="K48" s="12"/>
      <c r="L48" s="41">
        <v>1.0720000000000001</v>
      </c>
      <c r="M48" s="43">
        <f>ROUND(D48*J48*L48,0)</f>
        <v>79017</v>
      </c>
      <c r="N48" s="49">
        <f>ROUND(M48/D48,2)</f>
        <v>7901.7</v>
      </c>
    </row>
    <row r="49" spans="1:14" s="18" customFormat="1">
      <c r="A49" s="13" t="s">
        <v>73</v>
      </c>
      <c r="B49" s="78" t="s">
        <v>194</v>
      </c>
      <c r="C49" s="46" t="s">
        <v>30</v>
      </c>
      <c r="D49" s="38">
        <v>10</v>
      </c>
      <c r="E49" s="46"/>
      <c r="F49" s="46"/>
      <c r="G49" s="154"/>
      <c r="H49" s="46"/>
      <c r="I49" s="47"/>
      <c r="J49" s="122">
        <f>СФР!G43</f>
        <v>3322</v>
      </c>
      <c r="K49" s="52"/>
      <c r="L49" s="41">
        <v>1.0720000000000001</v>
      </c>
      <c r="M49" s="52">
        <f>ROUND(D49*J49*L49,0)</f>
        <v>35612</v>
      </c>
      <c r="N49" s="52">
        <f>ROUND(M49/D49,2)</f>
        <v>3561.2</v>
      </c>
    </row>
    <row r="50" spans="1:14">
      <c r="A50" s="276" t="s">
        <v>106</v>
      </c>
      <c r="B50" s="25" t="s">
        <v>358</v>
      </c>
      <c r="C50" s="46" t="s">
        <v>30</v>
      </c>
      <c r="D50" s="38">
        <v>10</v>
      </c>
      <c r="E50" s="277"/>
      <c r="F50" s="277"/>
      <c r="G50" s="277"/>
      <c r="H50" s="277"/>
      <c r="I50" s="35"/>
      <c r="J50" s="122">
        <f>СФР!G88</f>
        <v>633</v>
      </c>
      <c r="K50" s="52"/>
      <c r="L50" s="41">
        <v>1.0720000000000001</v>
      </c>
      <c r="M50" s="52">
        <f>ROUND(D50*J50*L50,0)</f>
        <v>6786</v>
      </c>
      <c r="N50" s="52">
        <f>ROUND(M50/D50,2)</f>
        <v>678.6</v>
      </c>
    </row>
    <row r="51" spans="1:14">
      <c r="A51" s="283"/>
      <c r="B51" s="285"/>
      <c r="C51" s="285"/>
      <c r="D51" s="285"/>
      <c r="E51" s="285"/>
      <c r="F51" s="285"/>
      <c r="G51" s="285"/>
      <c r="H51" s="285"/>
      <c r="I51" s="285"/>
      <c r="J51" s="28"/>
      <c r="K51" s="28"/>
      <c r="L51" s="28"/>
      <c r="M51" s="28"/>
      <c r="N51" s="28"/>
    </row>
    <row r="52" spans="1:14">
      <c r="A52" s="284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4"/>
      <c r="B53" s="28"/>
      <c r="C53" s="31"/>
      <c r="D53" s="28"/>
      <c r="E53" s="31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B54" s="103"/>
      <c r="C54" s="149"/>
      <c r="D54" s="102"/>
      <c r="E54" s="149"/>
      <c r="F54" s="102"/>
      <c r="G54" s="102"/>
      <c r="H54" s="102"/>
      <c r="I54" s="102"/>
      <c r="K54" s="28"/>
      <c r="L54" s="28"/>
      <c r="M54" s="28"/>
      <c r="N54" s="28"/>
    </row>
    <row r="55" spans="1:14">
      <c r="B55" s="103"/>
      <c r="C55" s="149"/>
      <c r="D55" s="102"/>
      <c r="E55" s="149"/>
      <c r="F55" s="102"/>
      <c r="G55" s="102"/>
      <c r="H55" s="102"/>
      <c r="I55" s="102"/>
      <c r="K55" s="28"/>
      <c r="L55" s="28"/>
      <c r="M55" s="28"/>
      <c r="N55" s="28"/>
    </row>
    <row r="56" spans="1:14">
      <c r="B56" s="103"/>
      <c r="C56" s="149"/>
      <c r="D56" s="274"/>
      <c r="E56" s="149"/>
      <c r="F56" s="102"/>
      <c r="G56" s="102"/>
      <c r="H56" s="102"/>
      <c r="I56" s="102"/>
      <c r="K56" s="28"/>
      <c r="L56" s="28"/>
      <c r="M56" s="28"/>
      <c r="N56" s="28"/>
    </row>
    <row r="57" spans="1:14">
      <c r="B57" s="103"/>
      <c r="C57" s="149"/>
      <c r="D57" s="274"/>
      <c r="E57" s="149"/>
      <c r="F57" s="102"/>
      <c r="G57" s="102"/>
      <c r="H57" s="102"/>
      <c r="I57" s="102"/>
      <c r="K57" s="28"/>
      <c r="L57" s="28"/>
      <c r="M57" s="28"/>
      <c r="N57" s="28"/>
    </row>
    <row r="58" spans="1:14">
      <c r="B58" s="103"/>
      <c r="C58" s="149"/>
      <c r="D58" s="274"/>
      <c r="E58" s="149"/>
      <c r="F58" s="102"/>
      <c r="G58" s="102"/>
      <c r="H58" s="102"/>
      <c r="I58" s="102"/>
      <c r="K58" s="28"/>
      <c r="L58" s="28"/>
      <c r="M58" s="28"/>
      <c r="N58" s="28"/>
    </row>
    <row r="59" spans="1:14">
      <c r="B59" s="103"/>
      <c r="C59" s="149"/>
      <c r="D59" s="274"/>
      <c r="E59" s="149"/>
      <c r="F59" s="102"/>
      <c r="G59" s="102"/>
      <c r="H59" s="102"/>
      <c r="I59" s="274"/>
      <c r="K59" s="28"/>
      <c r="L59" s="28"/>
      <c r="M59" s="28"/>
      <c r="N59" s="28"/>
    </row>
    <row r="60" spans="1:14">
      <c r="K60" s="28"/>
      <c r="L60" s="28"/>
      <c r="M60" s="28"/>
      <c r="N60" s="28"/>
    </row>
    <row r="61" spans="1:14">
      <c r="K61" s="28"/>
      <c r="L61" s="28"/>
      <c r="M61" s="28"/>
      <c r="N61" s="28"/>
    </row>
    <row r="62" spans="1:14">
      <c r="K62" s="28"/>
      <c r="L62" s="28"/>
      <c r="M62" s="28"/>
      <c r="N62" s="28"/>
    </row>
    <row r="63" spans="1:14">
      <c r="K63" s="28"/>
      <c r="L63" s="28"/>
      <c r="M63" s="28"/>
      <c r="N63" s="28"/>
    </row>
    <row r="64" spans="1:14">
      <c r="K64" s="28"/>
      <c r="L64" s="28"/>
      <c r="M64" s="28"/>
      <c r="N64" s="28"/>
    </row>
    <row r="65" spans="11:14">
      <c r="K65" s="28"/>
      <c r="L65" s="28"/>
      <c r="M65" s="28"/>
      <c r="N65" s="28"/>
    </row>
    <row r="66" spans="11:14">
      <c r="K66" s="28"/>
      <c r="L66" s="28"/>
      <c r="M66" s="28"/>
      <c r="N66" s="28"/>
    </row>
  </sheetData>
  <mergeCells count="4">
    <mergeCell ref="A1:I1"/>
    <mergeCell ref="A2:I2"/>
    <mergeCell ref="E3:I3"/>
    <mergeCell ref="E4:F4"/>
  </mergeCells>
  <pageMargins left="0.39370078740157483" right="0.39370078740157483" top="0.82677165354330717" bottom="0.39370078740157483" header="0" footer="0"/>
  <pageSetup paperSize="9" orientation="landscape" horizontalDpi="300" verticalDpi="300" r:id="rId1"/>
  <headerFooter alignWithMargins="0"/>
  <rowBreaks count="1" manualBreakCount="1">
    <brk id="29" max="8" man="1"/>
  </rowBreaks>
  <colBreaks count="1" manualBreakCount="1">
    <brk id="9" max="14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N65"/>
  <sheetViews>
    <sheetView zoomScaleSheetLayoutView="100" workbookViewId="0">
      <pane ySplit="7" topLeftCell="A14" activePane="bottomLeft" state="frozen"/>
      <selection activeCell="B1" sqref="B1"/>
      <selection pane="bottomLeft" activeCell="D37" sqref="D37"/>
    </sheetView>
  </sheetViews>
  <sheetFormatPr defaultRowHeight="12.75"/>
  <cols>
    <col min="1" max="1" width="7.140625" style="21" customWidth="1"/>
    <col min="2" max="2" width="52.7109375" style="1" customWidth="1"/>
    <col min="3" max="3" width="7.7109375" style="142" customWidth="1"/>
    <col min="4" max="4" width="9.140625" style="1"/>
    <col min="5" max="5" width="10.7109375" style="142" customWidth="1"/>
    <col min="6" max="6" width="10.7109375" style="1" customWidth="1"/>
    <col min="7" max="7" width="9.7109375" style="1" customWidth="1"/>
    <col min="8" max="8" width="9.140625" style="1"/>
    <col min="9" max="10" width="10.85546875" style="1" customWidth="1"/>
    <col min="11" max="256" width="9.140625" style="1"/>
    <col min="257" max="257" width="7.140625" style="1" customWidth="1"/>
    <col min="258" max="258" width="52.7109375" style="1" customWidth="1"/>
    <col min="259" max="259" width="7.7109375" style="1" customWidth="1"/>
    <col min="260" max="260" width="9.140625" style="1"/>
    <col min="261" max="262" width="10.7109375" style="1" customWidth="1"/>
    <col min="263" max="263" width="9.7109375" style="1" customWidth="1"/>
    <col min="264" max="264" width="9.140625" style="1"/>
    <col min="265" max="265" width="10.85546875" style="1" customWidth="1"/>
    <col min="266" max="266" width="4.7109375" style="1" customWidth="1"/>
    <col min="267" max="512" width="9.140625" style="1"/>
    <col min="513" max="513" width="7.140625" style="1" customWidth="1"/>
    <col min="514" max="514" width="52.7109375" style="1" customWidth="1"/>
    <col min="515" max="515" width="7.7109375" style="1" customWidth="1"/>
    <col min="516" max="516" width="9.140625" style="1"/>
    <col min="517" max="518" width="10.7109375" style="1" customWidth="1"/>
    <col min="519" max="519" width="9.7109375" style="1" customWidth="1"/>
    <col min="520" max="520" width="9.140625" style="1"/>
    <col min="521" max="521" width="10.85546875" style="1" customWidth="1"/>
    <col min="522" max="522" width="4.7109375" style="1" customWidth="1"/>
    <col min="523" max="768" width="9.140625" style="1"/>
    <col min="769" max="769" width="7.140625" style="1" customWidth="1"/>
    <col min="770" max="770" width="52.7109375" style="1" customWidth="1"/>
    <col min="771" max="771" width="7.7109375" style="1" customWidth="1"/>
    <col min="772" max="772" width="9.140625" style="1"/>
    <col min="773" max="774" width="10.7109375" style="1" customWidth="1"/>
    <col min="775" max="775" width="9.7109375" style="1" customWidth="1"/>
    <col min="776" max="776" width="9.140625" style="1"/>
    <col min="777" max="777" width="10.85546875" style="1" customWidth="1"/>
    <col min="778" max="778" width="4.7109375" style="1" customWidth="1"/>
    <col min="779" max="1024" width="9.140625" style="1"/>
    <col min="1025" max="1025" width="7.140625" style="1" customWidth="1"/>
    <col min="1026" max="1026" width="52.7109375" style="1" customWidth="1"/>
    <col min="1027" max="1027" width="7.7109375" style="1" customWidth="1"/>
    <col min="1028" max="1028" width="9.140625" style="1"/>
    <col min="1029" max="1030" width="10.7109375" style="1" customWidth="1"/>
    <col min="1031" max="1031" width="9.7109375" style="1" customWidth="1"/>
    <col min="1032" max="1032" width="9.140625" style="1"/>
    <col min="1033" max="1033" width="10.85546875" style="1" customWidth="1"/>
    <col min="1034" max="1034" width="4.7109375" style="1" customWidth="1"/>
    <col min="1035" max="1280" width="9.140625" style="1"/>
    <col min="1281" max="1281" width="7.140625" style="1" customWidth="1"/>
    <col min="1282" max="1282" width="52.7109375" style="1" customWidth="1"/>
    <col min="1283" max="1283" width="7.7109375" style="1" customWidth="1"/>
    <col min="1284" max="1284" width="9.140625" style="1"/>
    <col min="1285" max="1286" width="10.7109375" style="1" customWidth="1"/>
    <col min="1287" max="1287" width="9.7109375" style="1" customWidth="1"/>
    <col min="1288" max="1288" width="9.140625" style="1"/>
    <col min="1289" max="1289" width="10.85546875" style="1" customWidth="1"/>
    <col min="1290" max="1290" width="4.7109375" style="1" customWidth="1"/>
    <col min="1291" max="1536" width="9.140625" style="1"/>
    <col min="1537" max="1537" width="7.140625" style="1" customWidth="1"/>
    <col min="1538" max="1538" width="52.7109375" style="1" customWidth="1"/>
    <col min="1539" max="1539" width="7.7109375" style="1" customWidth="1"/>
    <col min="1540" max="1540" width="9.140625" style="1"/>
    <col min="1541" max="1542" width="10.7109375" style="1" customWidth="1"/>
    <col min="1543" max="1543" width="9.7109375" style="1" customWidth="1"/>
    <col min="1544" max="1544" width="9.140625" style="1"/>
    <col min="1545" max="1545" width="10.85546875" style="1" customWidth="1"/>
    <col min="1546" max="1546" width="4.7109375" style="1" customWidth="1"/>
    <col min="1547" max="1792" width="9.140625" style="1"/>
    <col min="1793" max="1793" width="7.140625" style="1" customWidth="1"/>
    <col min="1794" max="1794" width="52.7109375" style="1" customWidth="1"/>
    <col min="1795" max="1795" width="7.7109375" style="1" customWidth="1"/>
    <col min="1796" max="1796" width="9.140625" style="1"/>
    <col min="1797" max="1798" width="10.7109375" style="1" customWidth="1"/>
    <col min="1799" max="1799" width="9.7109375" style="1" customWidth="1"/>
    <col min="1800" max="1800" width="9.140625" style="1"/>
    <col min="1801" max="1801" width="10.85546875" style="1" customWidth="1"/>
    <col min="1802" max="1802" width="4.7109375" style="1" customWidth="1"/>
    <col min="1803" max="2048" width="9.140625" style="1"/>
    <col min="2049" max="2049" width="7.140625" style="1" customWidth="1"/>
    <col min="2050" max="2050" width="52.7109375" style="1" customWidth="1"/>
    <col min="2051" max="2051" width="7.7109375" style="1" customWidth="1"/>
    <col min="2052" max="2052" width="9.140625" style="1"/>
    <col min="2053" max="2054" width="10.7109375" style="1" customWidth="1"/>
    <col min="2055" max="2055" width="9.7109375" style="1" customWidth="1"/>
    <col min="2056" max="2056" width="9.140625" style="1"/>
    <col min="2057" max="2057" width="10.85546875" style="1" customWidth="1"/>
    <col min="2058" max="2058" width="4.7109375" style="1" customWidth="1"/>
    <col min="2059" max="2304" width="9.140625" style="1"/>
    <col min="2305" max="2305" width="7.140625" style="1" customWidth="1"/>
    <col min="2306" max="2306" width="52.7109375" style="1" customWidth="1"/>
    <col min="2307" max="2307" width="7.7109375" style="1" customWidth="1"/>
    <col min="2308" max="2308" width="9.140625" style="1"/>
    <col min="2309" max="2310" width="10.7109375" style="1" customWidth="1"/>
    <col min="2311" max="2311" width="9.7109375" style="1" customWidth="1"/>
    <col min="2312" max="2312" width="9.140625" style="1"/>
    <col min="2313" max="2313" width="10.85546875" style="1" customWidth="1"/>
    <col min="2314" max="2314" width="4.7109375" style="1" customWidth="1"/>
    <col min="2315" max="2560" width="9.140625" style="1"/>
    <col min="2561" max="2561" width="7.140625" style="1" customWidth="1"/>
    <col min="2562" max="2562" width="52.7109375" style="1" customWidth="1"/>
    <col min="2563" max="2563" width="7.7109375" style="1" customWidth="1"/>
    <col min="2564" max="2564" width="9.140625" style="1"/>
    <col min="2565" max="2566" width="10.7109375" style="1" customWidth="1"/>
    <col min="2567" max="2567" width="9.7109375" style="1" customWidth="1"/>
    <col min="2568" max="2568" width="9.140625" style="1"/>
    <col min="2569" max="2569" width="10.85546875" style="1" customWidth="1"/>
    <col min="2570" max="2570" width="4.7109375" style="1" customWidth="1"/>
    <col min="2571" max="2816" width="9.140625" style="1"/>
    <col min="2817" max="2817" width="7.140625" style="1" customWidth="1"/>
    <col min="2818" max="2818" width="52.7109375" style="1" customWidth="1"/>
    <col min="2819" max="2819" width="7.7109375" style="1" customWidth="1"/>
    <col min="2820" max="2820" width="9.140625" style="1"/>
    <col min="2821" max="2822" width="10.7109375" style="1" customWidth="1"/>
    <col min="2823" max="2823" width="9.7109375" style="1" customWidth="1"/>
    <col min="2824" max="2824" width="9.140625" style="1"/>
    <col min="2825" max="2825" width="10.85546875" style="1" customWidth="1"/>
    <col min="2826" max="2826" width="4.7109375" style="1" customWidth="1"/>
    <col min="2827" max="3072" width="9.140625" style="1"/>
    <col min="3073" max="3073" width="7.140625" style="1" customWidth="1"/>
    <col min="3074" max="3074" width="52.7109375" style="1" customWidth="1"/>
    <col min="3075" max="3075" width="7.7109375" style="1" customWidth="1"/>
    <col min="3076" max="3076" width="9.140625" style="1"/>
    <col min="3077" max="3078" width="10.7109375" style="1" customWidth="1"/>
    <col min="3079" max="3079" width="9.7109375" style="1" customWidth="1"/>
    <col min="3080" max="3080" width="9.140625" style="1"/>
    <col min="3081" max="3081" width="10.85546875" style="1" customWidth="1"/>
    <col min="3082" max="3082" width="4.7109375" style="1" customWidth="1"/>
    <col min="3083" max="3328" width="9.140625" style="1"/>
    <col min="3329" max="3329" width="7.140625" style="1" customWidth="1"/>
    <col min="3330" max="3330" width="52.7109375" style="1" customWidth="1"/>
    <col min="3331" max="3331" width="7.7109375" style="1" customWidth="1"/>
    <col min="3332" max="3332" width="9.140625" style="1"/>
    <col min="3333" max="3334" width="10.7109375" style="1" customWidth="1"/>
    <col min="3335" max="3335" width="9.7109375" style="1" customWidth="1"/>
    <col min="3336" max="3336" width="9.140625" style="1"/>
    <col min="3337" max="3337" width="10.85546875" style="1" customWidth="1"/>
    <col min="3338" max="3338" width="4.7109375" style="1" customWidth="1"/>
    <col min="3339" max="3584" width="9.140625" style="1"/>
    <col min="3585" max="3585" width="7.140625" style="1" customWidth="1"/>
    <col min="3586" max="3586" width="52.7109375" style="1" customWidth="1"/>
    <col min="3587" max="3587" width="7.7109375" style="1" customWidth="1"/>
    <col min="3588" max="3588" width="9.140625" style="1"/>
    <col min="3589" max="3590" width="10.7109375" style="1" customWidth="1"/>
    <col min="3591" max="3591" width="9.7109375" style="1" customWidth="1"/>
    <col min="3592" max="3592" width="9.140625" style="1"/>
    <col min="3593" max="3593" width="10.85546875" style="1" customWidth="1"/>
    <col min="3594" max="3594" width="4.7109375" style="1" customWidth="1"/>
    <col min="3595" max="3840" width="9.140625" style="1"/>
    <col min="3841" max="3841" width="7.140625" style="1" customWidth="1"/>
    <col min="3842" max="3842" width="52.7109375" style="1" customWidth="1"/>
    <col min="3843" max="3843" width="7.7109375" style="1" customWidth="1"/>
    <col min="3844" max="3844" width="9.140625" style="1"/>
    <col min="3845" max="3846" width="10.7109375" style="1" customWidth="1"/>
    <col min="3847" max="3847" width="9.7109375" style="1" customWidth="1"/>
    <col min="3848" max="3848" width="9.140625" style="1"/>
    <col min="3849" max="3849" width="10.85546875" style="1" customWidth="1"/>
    <col min="3850" max="3850" width="4.7109375" style="1" customWidth="1"/>
    <col min="3851" max="4096" width="9.140625" style="1"/>
    <col min="4097" max="4097" width="7.140625" style="1" customWidth="1"/>
    <col min="4098" max="4098" width="52.7109375" style="1" customWidth="1"/>
    <col min="4099" max="4099" width="7.7109375" style="1" customWidth="1"/>
    <col min="4100" max="4100" width="9.140625" style="1"/>
    <col min="4101" max="4102" width="10.7109375" style="1" customWidth="1"/>
    <col min="4103" max="4103" width="9.7109375" style="1" customWidth="1"/>
    <col min="4104" max="4104" width="9.140625" style="1"/>
    <col min="4105" max="4105" width="10.85546875" style="1" customWidth="1"/>
    <col min="4106" max="4106" width="4.7109375" style="1" customWidth="1"/>
    <col min="4107" max="4352" width="9.140625" style="1"/>
    <col min="4353" max="4353" width="7.140625" style="1" customWidth="1"/>
    <col min="4354" max="4354" width="52.7109375" style="1" customWidth="1"/>
    <col min="4355" max="4355" width="7.7109375" style="1" customWidth="1"/>
    <col min="4356" max="4356" width="9.140625" style="1"/>
    <col min="4357" max="4358" width="10.7109375" style="1" customWidth="1"/>
    <col min="4359" max="4359" width="9.7109375" style="1" customWidth="1"/>
    <col min="4360" max="4360" width="9.140625" style="1"/>
    <col min="4361" max="4361" width="10.85546875" style="1" customWidth="1"/>
    <col min="4362" max="4362" width="4.7109375" style="1" customWidth="1"/>
    <col min="4363" max="4608" width="9.140625" style="1"/>
    <col min="4609" max="4609" width="7.140625" style="1" customWidth="1"/>
    <col min="4610" max="4610" width="52.7109375" style="1" customWidth="1"/>
    <col min="4611" max="4611" width="7.7109375" style="1" customWidth="1"/>
    <col min="4612" max="4612" width="9.140625" style="1"/>
    <col min="4613" max="4614" width="10.7109375" style="1" customWidth="1"/>
    <col min="4615" max="4615" width="9.7109375" style="1" customWidth="1"/>
    <col min="4616" max="4616" width="9.140625" style="1"/>
    <col min="4617" max="4617" width="10.85546875" style="1" customWidth="1"/>
    <col min="4618" max="4618" width="4.7109375" style="1" customWidth="1"/>
    <col min="4619" max="4864" width="9.140625" style="1"/>
    <col min="4865" max="4865" width="7.140625" style="1" customWidth="1"/>
    <col min="4866" max="4866" width="52.7109375" style="1" customWidth="1"/>
    <col min="4867" max="4867" width="7.7109375" style="1" customWidth="1"/>
    <col min="4868" max="4868" width="9.140625" style="1"/>
    <col min="4869" max="4870" width="10.7109375" style="1" customWidth="1"/>
    <col min="4871" max="4871" width="9.7109375" style="1" customWidth="1"/>
    <col min="4872" max="4872" width="9.140625" style="1"/>
    <col min="4873" max="4873" width="10.85546875" style="1" customWidth="1"/>
    <col min="4874" max="4874" width="4.7109375" style="1" customWidth="1"/>
    <col min="4875" max="5120" width="9.140625" style="1"/>
    <col min="5121" max="5121" width="7.140625" style="1" customWidth="1"/>
    <col min="5122" max="5122" width="52.7109375" style="1" customWidth="1"/>
    <col min="5123" max="5123" width="7.7109375" style="1" customWidth="1"/>
    <col min="5124" max="5124" width="9.140625" style="1"/>
    <col min="5125" max="5126" width="10.7109375" style="1" customWidth="1"/>
    <col min="5127" max="5127" width="9.7109375" style="1" customWidth="1"/>
    <col min="5128" max="5128" width="9.140625" style="1"/>
    <col min="5129" max="5129" width="10.85546875" style="1" customWidth="1"/>
    <col min="5130" max="5130" width="4.7109375" style="1" customWidth="1"/>
    <col min="5131" max="5376" width="9.140625" style="1"/>
    <col min="5377" max="5377" width="7.140625" style="1" customWidth="1"/>
    <col min="5378" max="5378" width="52.7109375" style="1" customWidth="1"/>
    <col min="5379" max="5379" width="7.7109375" style="1" customWidth="1"/>
    <col min="5380" max="5380" width="9.140625" style="1"/>
    <col min="5381" max="5382" width="10.7109375" style="1" customWidth="1"/>
    <col min="5383" max="5383" width="9.7109375" style="1" customWidth="1"/>
    <col min="5384" max="5384" width="9.140625" style="1"/>
    <col min="5385" max="5385" width="10.85546875" style="1" customWidth="1"/>
    <col min="5386" max="5386" width="4.7109375" style="1" customWidth="1"/>
    <col min="5387" max="5632" width="9.140625" style="1"/>
    <col min="5633" max="5633" width="7.140625" style="1" customWidth="1"/>
    <col min="5634" max="5634" width="52.7109375" style="1" customWidth="1"/>
    <col min="5635" max="5635" width="7.7109375" style="1" customWidth="1"/>
    <col min="5636" max="5636" width="9.140625" style="1"/>
    <col min="5637" max="5638" width="10.7109375" style="1" customWidth="1"/>
    <col min="5639" max="5639" width="9.7109375" style="1" customWidth="1"/>
    <col min="5640" max="5640" width="9.140625" style="1"/>
    <col min="5641" max="5641" width="10.85546875" style="1" customWidth="1"/>
    <col min="5642" max="5642" width="4.7109375" style="1" customWidth="1"/>
    <col min="5643" max="5888" width="9.140625" style="1"/>
    <col min="5889" max="5889" width="7.140625" style="1" customWidth="1"/>
    <col min="5890" max="5890" width="52.7109375" style="1" customWidth="1"/>
    <col min="5891" max="5891" width="7.7109375" style="1" customWidth="1"/>
    <col min="5892" max="5892" width="9.140625" style="1"/>
    <col min="5893" max="5894" width="10.7109375" style="1" customWidth="1"/>
    <col min="5895" max="5895" width="9.7109375" style="1" customWidth="1"/>
    <col min="5896" max="5896" width="9.140625" style="1"/>
    <col min="5897" max="5897" width="10.85546875" style="1" customWidth="1"/>
    <col min="5898" max="5898" width="4.7109375" style="1" customWidth="1"/>
    <col min="5899" max="6144" width="9.140625" style="1"/>
    <col min="6145" max="6145" width="7.140625" style="1" customWidth="1"/>
    <col min="6146" max="6146" width="52.7109375" style="1" customWidth="1"/>
    <col min="6147" max="6147" width="7.7109375" style="1" customWidth="1"/>
    <col min="6148" max="6148" width="9.140625" style="1"/>
    <col min="6149" max="6150" width="10.7109375" style="1" customWidth="1"/>
    <col min="6151" max="6151" width="9.7109375" style="1" customWidth="1"/>
    <col min="6152" max="6152" width="9.140625" style="1"/>
    <col min="6153" max="6153" width="10.85546875" style="1" customWidth="1"/>
    <col min="6154" max="6154" width="4.7109375" style="1" customWidth="1"/>
    <col min="6155" max="6400" width="9.140625" style="1"/>
    <col min="6401" max="6401" width="7.140625" style="1" customWidth="1"/>
    <col min="6402" max="6402" width="52.7109375" style="1" customWidth="1"/>
    <col min="6403" max="6403" width="7.7109375" style="1" customWidth="1"/>
    <col min="6404" max="6404" width="9.140625" style="1"/>
    <col min="6405" max="6406" width="10.7109375" style="1" customWidth="1"/>
    <col min="6407" max="6407" width="9.7109375" style="1" customWidth="1"/>
    <col min="6408" max="6408" width="9.140625" style="1"/>
    <col min="6409" max="6409" width="10.85546875" style="1" customWidth="1"/>
    <col min="6410" max="6410" width="4.7109375" style="1" customWidth="1"/>
    <col min="6411" max="6656" width="9.140625" style="1"/>
    <col min="6657" max="6657" width="7.140625" style="1" customWidth="1"/>
    <col min="6658" max="6658" width="52.7109375" style="1" customWidth="1"/>
    <col min="6659" max="6659" width="7.7109375" style="1" customWidth="1"/>
    <col min="6660" max="6660" width="9.140625" style="1"/>
    <col min="6661" max="6662" width="10.7109375" style="1" customWidth="1"/>
    <col min="6663" max="6663" width="9.7109375" style="1" customWidth="1"/>
    <col min="6664" max="6664" width="9.140625" style="1"/>
    <col min="6665" max="6665" width="10.85546875" style="1" customWidth="1"/>
    <col min="6666" max="6666" width="4.7109375" style="1" customWidth="1"/>
    <col min="6667" max="6912" width="9.140625" style="1"/>
    <col min="6913" max="6913" width="7.140625" style="1" customWidth="1"/>
    <col min="6914" max="6914" width="52.7109375" style="1" customWidth="1"/>
    <col min="6915" max="6915" width="7.7109375" style="1" customWidth="1"/>
    <col min="6916" max="6916" width="9.140625" style="1"/>
    <col min="6917" max="6918" width="10.7109375" style="1" customWidth="1"/>
    <col min="6919" max="6919" width="9.7109375" style="1" customWidth="1"/>
    <col min="6920" max="6920" width="9.140625" style="1"/>
    <col min="6921" max="6921" width="10.85546875" style="1" customWidth="1"/>
    <col min="6922" max="6922" width="4.7109375" style="1" customWidth="1"/>
    <col min="6923" max="7168" width="9.140625" style="1"/>
    <col min="7169" max="7169" width="7.140625" style="1" customWidth="1"/>
    <col min="7170" max="7170" width="52.7109375" style="1" customWidth="1"/>
    <col min="7171" max="7171" width="7.7109375" style="1" customWidth="1"/>
    <col min="7172" max="7172" width="9.140625" style="1"/>
    <col min="7173" max="7174" width="10.7109375" style="1" customWidth="1"/>
    <col min="7175" max="7175" width="9.7109375" style="1" customWidth="1"/>
    <col min="7176" max="7176" width="9.140625" style="1"/>
    <col min="7177" max="7177" width="10.85546875" style="1" customWidth="1"/>
    <col min="7178" max="7178" width="4.7109375" style="1" customWidth="1"/>
    <col min="7179" max="7424" width="9.140625" style="1"/>
    <col min="7425" max="7425" width="7.140625" style="1" customWidth="1"/>
    <col min="7426" max="7426" width="52.7109375" style="1" customWidth="1"/>
    <col min="7427" max="7427" width="7.7109375" style="1" customWidth="1"/>
    <col min="7428" max="7428" width="9.140625" style="1"/>
    <col min="7429" max="7430" width="10.7109375" style="1" customWidth="1"/>
    <col min="7431" max="7431" width="9.7109375" style="1" customWidth="1"/>
    <col min="7432" max="7432" width="9.140625" style="1"/>
    <col min="7433" max="7433" width="10.85546875" style="1" customWidth="1"/>
    <col min="7434" max="7434" width="4.7109375" style="1" customWidth="1"/>
    <col min="7435" max="7680" width="9.140625" style="1"/>
    <col min="7681" max="7681" width="7.140625" style="1" customWidth="1"/>
    <col min="7682" max="7682" width="52.7109375" style="1" customWidth="1"/>
    <col min="7683" max="7683" width="7.7109375" style="1" customWidth="1"/>
    <col min="7684" max="7684" width="9.140625" style="1"/>
    <col min="7685" max="7686" width="10.7109375" style="1" customWidth="1"/>
    <col min="7687" max="7687" width="9.7109375" style="1" customWidth="1"/>
    <col min="7688" max="7688" width="9.140625" style="1"/>
    <col min="7689" max="7689" width="10.85546875" style="1" customWidth="1"/>
    <col min="7690" max="7690" width="4.7109375" style="1" customWidth="1"/>
    <col min="7691" max="7936" width="9.140625" style="1"/>
    <col min="7937" max="7937" width="7.140625" style="1" customWidth="1"/>
    <col min="7938" max="7938" width="52.7109375" style="1" customWidth="1"/>
    <col min="7939" max="7939" width="7.7109375" style="1" customWidth="1"/>
    <col min="7940" max="7940" width="9.140625" style="1"/>
    <col min="7941" max="7942" width="10.7109375" style="1" customWidth="1"/>
    <col min="7943" max="7943" width="9.7109375" style="1" customWidth="1"/>
    <col min="7944" max="7944" width="9.140625" style="1"/>
    <col min="7945" max="7945" width="10.85546875" style="1" customWidth="1"/>
    <col min="7946" max="7946" width="4.7109375" style="1" customWidth="1"/>
    <col min="7947" max="8192" width="9.140625" style="1"/>
    <col min="8193" max="8193" width="7.140625" style="1" customWidth="1"/>
    <col min="8194" max="8194" width="52.7109375" style="1" customWidth="1"/>
    <col min="8195" max="8195" width="7.7109375" style="1" customWidth="1"/>
    <col min="8196" max="8196" width="9.140625" style="1"/>
    <col min="8197" max="8198" width="10.7109375" style="1" customWidth="1"/>
    <col min="8199" max="8199" width="9.7109375" style="1" customWidth="1"/>
    <col min="8200" max="8200" width="9.140625" style="1"/>
    <col min="8201" max="8201" width="10.85546875" style="1" customWidth="1"/>
    <col min="8202" max="8202" width="4.7109375" style="1" customWidth="1"/>
    <col min="8203" max="8448" width="9.140625" style="1"/>
    <col min="8449" max="8449" width="7.140625" style="1" customWidth="1"/>
    <col min="8450" max="8450" width="52.7109375" style="1" customWidth="1"/>
    <col min="8451" max="8451" width="7.7109375" style="1" customWidth="1"/>
    <col min="8452" max="8452" width="9.140625" style="1"/>
    <col min="8453" max="8454" width="10.7109375" style="1" customWidth="1"/>
    <col min="8455" max="8455" width="9.7109375" style="1" customWidth="1"/>
    <col min="8456" max="8456" width="9.140625" style="1"/>
    <col min="8457" max="8457" width="10.85546875" style="1" customWidth="1"/>
    <col min="8458" max="8458" width="4.7109375" style="1" customWidth="1"/>
    <col min="8459" max="8704" width="9.140625" style="1"/>
    <col min="8705" max="8705" width="7.140625" style="1" customWidth="1"/>
    <col min="8706" max="8706" width="52.7109375" style="1" customWidth="1"/>
    <col min="8707" max="8707" width="7.7109375" style="1" customWidth="1"/>
    <col min="8708" max="8708" width="9.140625" style="1"/>
    <col min="8709" max="8710" width="10.7109375" style="1" customWidth="1"/>
    <col min="8711" max="8711" width="9.7109375" style="1" customWidth="1"/>
    <col min="8712" max="8712" width="9.140625" style="1"/>
    <col min="8713" max="8713" width="10.85546875" style="1" customWidth="1"/>
    <col min="8714" max="8714" width="4.7109375" style="1" customWidth="1"/>
    <col min="8715" max="8960" width="9.140625" style="1"/>
    <col min="8961" max="8961" width="7.140625" style="1" customWidth="1"/>
    <col min="8962" max="8962" width="52.7109375" style="1" customWidth="1"/>
    <col min="8963" max="8963" width="7.7109375" style="1" customWidth="1"/>
    <col min="8964" max="8964" width="9.140625" style="1"/>
    <col min="8965" max="8966" width="10.7109375" style="1" customWidth="1"/>
    <col min="8967" max="8967" width="9.7109375" style="1" customWidth="1"/>
    <col min="8968" max="8968" width="9.140625" style="1"/>
    <col min="8969" max="8969" width="10.85546875" style="1" customWidth="1"/>
    <col min="8970" max="8970" width="4.7109375" style="1" customWidth="1"/>
    <col min="8971" max="9216" width="9.140625" style="1"/>
    <col min="9217" max="9217" width="7.140625" style="1" customWidth="1"/>
    <col min="9218" max="9218" width="52.7109375" style="1" customWidth="1"/>
    <col min="9219" max="9219" width="7.7109375" style="1" customWidth="1"/>
    <col min="9220" max="9220" width="9.140625" style="1"/>
    <col min="9221" max="9222" width="10.7109375" style="1" customWidth="1"/>
    <col min="9223" max="9223" width="9.7109375" style="1" customWidth="1"/>
    <col min="9224" max="9224" width="9.140625" style="1"/>
    <col min="9225" max="9225" width="10.85546875" style="1" customWidth="1"/>
    <col min="9226" max="9226" width="4.7109375" style="1" customWidth="1"/>
    <col min="9227" max="9472" width="9.140625" style="1"/>
    <col min="9473" max="9473" width="7.140625" style="1" customWidth="1"/>
    <col min="9474" max="9474" width="52.7109375" style="1" customWidth="1"/>
    <col min="9475" max="9475" width="7.7109375" style="1" customWidth="1"/>
    <col min="9476" max="9476" width="9.140625" style="1"/>
    <col min="9477" max="9478" width="10.7109375" style="1" customWidth="1"/>
    <col min="9479" max="9479" width="9.7109375" style="1" customWidth="1"/>
    <col min="9480" max="9480" width="9.140625" style="1"/>
    <col min="9481" max="9481" width="10.85546875" style="1" customWidth="1"/>
    <col min="9482" max="9482" width="4.7109375" style="1" customWidth="1"/>
    <col min="9483" max="9728" width="9.140625" style="1"/>
    <col min="9729" max="9729" width="7.140625" style="1" customWidth="1"/>
    <col min="9730" max="9730" width="52.7109375" style="1" customWidth="1"/>
    <col min="9731" max="9731" width="7.7109375" style="1" customWidth="1"/>
    <col min="9732" max="9732" width="9.140625" style="1"/>
    <col min="9733" max="9734" width="10.7109375" style="1" customWidth="1"/>
    <col min="9735" max="9735" width="9.7109375" style="1" customWidth="1"/>
    <col min="9736" max="9736" width="9.140625" style="1"/>
    <col min="9737" max="9737" width="10.85546875" style="1" customWidth="1"/>
    <col min="9738" max="9738" width="4.7109375" style="1" customWidth="1"/>
    <col min="9739" max="9984" width="9.140625" style="1"/>
    <col min="9985" max="9985" width="7.140625" style="1" customWidth="1"/>
    <col min="9986" max="9986" width="52.7109375" style="1" customWidth="1"/>
    <col min="9987" max="9987" width="7.7109375" style="1" customWidth="1"/>
    <col min="9988" max="9988" width="9.140625" style="1"/>
    <col min="9989" max="9990" width="10.7109375" style="1" customWidth="1"/>
    <col min="9991" max="9991" width="9.7109375" style="1" customWidth="1"/>
    <col min="9992" max="9992" width="9.140625" style="1"/>
    <col min="9993" max="9993" width="10.85546875" style="1" customWidth="1"/>
    <col min="9994" max="9994" width="4.7109375" style="1" customWidth="1"/>
    <col min="9995" max="10240" width="9.140625" style="1"/>
    <col min="10241" max="10241" width="7.140625" style="1" customWidth="1"/>
    <col min="10242" max="10242" width="52.7109375" style="1" customWidth="1"/>
    <col min="10243" max="10243" width="7.7109375" style="1" customWidth="1"/>
    <col min="10244" max="10244" width="9.140625" style="1"/>
    <col min="10245" max="10246" width="10.7109375" style="1" customWidth="1"/>
    <col min="10247" max="10247" width="9.7109375" style="1" customWidth="1"/>
    <col min="10248" max="10248" width="9.140625" style="1"/>
    <col min="10249" max="10249" width="10.85546875" style="1" customWidth="1"/>
    <col min="10250" max="10250" width="4.7109375" style="1" customWidth="1"/>
    <col min="10251" max="10496" width="9.140625" style="1"/>
    <col min="10497" max="10497" width="7.140625" style="1" customWidth="1"/>
    <col min="10498" max="10498" width="52.7109375" style="1" customWidth="1"/>
    <col min="10499" max="10499" width="7.7109375" style="1" customWidth="1"/>
    <col min="10500" max="10500" width="9.140625" style="1"/>
    <col min="10501" max="10502" width="10.7109375" style="1" customWidth="1"/>
    <col min="10503" max="10503" width="9.7109375" style="1" customWidth="1"/>
    <col min="10504" max="10504" width="9.140625" style="1"/>
    <col min="10505" max="10505" width="10.85546875" style="1" customWidth="1"/>
    <col min="10506" max="10506" width="4.7109375" style="1" customWidth="1"/>
    <col min="10507" max="10752" width="9.140625" style="1"/>
    <col min="10753" max="10753" width="7.140625" style="1" customWidth="1"/>
    <col min="10754" max="10754" width="52.7109375" style="1" customWidth="1"/>
    <col min="10755" max="10755" width="7.7109375" style="1" customWidth="1"/>
    <col min="10756" max="10756" width="9.140625" style="1"/>
    <col min="10757" max="10758" width="10.7109375" style="1" customWidth="1"/>
    <col min="10759" max="10759" width="9.7109375" style="1" customWidth="1"/>
    <col min="10760" max="10760" width="9.140625" style="1"/>
    <col min="10761" max="10761" width="10.85546875" style="1" customWidth="1"/>
    <col min="10762" max="10762" width="4.7109375" style="1" customWidth="1"/>
    <col min="10763" max="11008" width="9.140625" style="1"/>
    <col min="11009" max="11009" width="7.140625" style="1" customWidth="1"/>
    <col min="11010" max="11010" width="52.7109375" style="1" customWidth="1"/>
    <col min="11011" max="11011" width="7.7109375" style="1" customWidth="1"/>
    <col min="11012" max="11012" width="9.140625" style="1"/>
    <col min="11013" max="11014" width="10.7109375" style="1" customWidth="1"/>
    <col min="11015" max="11015" width="9.7109375" style="1" customWidth="1"/>
    <col min="11016" max="11016" width="9.140625" style="1"/>
    <col min="11017" max="11017" width="10.85546875" style="1" customWidth="1"/>
    <col min="11018" max="11018" width="4.7109375" style="1" customWidth="1"/>
    <col min="11019" max="11264" width="9.140625" style="1"/>
    <col min="11265" max="11265" width="7.140625" style="1" customWidth="1"/>
    <col min="11266" max="11266" width="52.7109375" style="1" customWidth="1"/>
    <col min="11267" max="11267" width="7.7109375" style="1" customWidth="1"/>
    <col min="11268" max="11268" width="9.140625" style="1"/>
    <col min="11269" max="11270" width="10.7109375" style="1" customWidth="1"/>
    <col min="11271" max="11271" width="9.7109375" style="1" customWidth="1"/>
    <col min="11272" max="11272" width="9.140625" style="1"/>
    <col min="11273" max="11273" width="10.85546875" style="1" customWidth="1"/>
    <col min="11274" max="11274" width="4.7109375" style="1" customWidth="1"/>
    <col min="11275" max="11520" width="9.140625" style="1"/>
    <col min="11521" max="11521" width="7.140625" style="1" customWidth="1"/>
    <col min="11522" max="11522" width="52.7109375" style="1" customWidth="1"/>
    <col min="11523" max="11523" width="7.7109375" style="1" customWidth="1"/>
    <col min="11524" max="11524" width="9.140625" style="1"/>
    <col min="11525" max="11526" width="10.7109375" style="1" customWidth="1"/>
    <col min="11527" max="11527" width="9.7109375" style="1" customWidth="1"/>
    <col min="11528" max="11528" width="9.140625" style="1"/>
    <col min="11529" max="11529" width="10.85546875" style="1" customWidth="1"/>
    <col min="11530" max="11530" width="4.7109375" style="1" customWidth="1"/>
    <col min="11531" max="11776" width="9.140625" style="1"/>
    <col min="11777" max="11777" width="7.140625" style="1" customWidth="1"/>
    <col min="11778" max="11778" width="52.7109375" style="1" customWidth="1"/>
    <col min="11779" max="11779" width="7.7109375" style="1" customWidth="1"/>
    <col min="11780" max="11780" width="9.140625" style="1"/>
    <col min="11781" max="11782" width="10.7109375" style="1" customWidth="1"/>
    <col min="11783" max="11783" width="9.7109375" style="1" customWidth="1"/>
    <col min="11784" max="11784" width="9.140625" style="1"/>
    <col min="11785" max="11785" width="10.85546875" style="1" customWidth="1"/>
    <col min="11786" max="11786" width="4.7109375" style="1" customWidth="1"/>
    <col min="11787" max="12032" width="9.140625" style="1"/>
    <col min="12033" max="12033" width="7.140625" style="1" customWidth="1"/>
    <col min="12034" max="12034" width="52.7109375" style="1" customWidth="1"/>
    <col min="12035" max="12035" width="7.7109375" style="1" customWidth="1"/>
    <col min="12036" max="12036" width="9.140625" style="1"/>
    <col min="12037" max="12038" width="10.7109375" style="1" customWidth="1"/>
    <col min="12039" max="12039" width="9.7109375" style="1" customWidth="1"/>
    <col min="12040" max="12040" width="9.140625" style="1"/>
    <col min="12041" max="12041" width="10.85546875" style="1" customWidth="1"/>
    <col min="12042" max="12042" width="4.7109375" style="1" customWidth="1"/>
    <col min="12043" max="12288" width="9.140625" style="1"/>
    <col min="12289" max="12289" width="7.140625" style="1" customWidth="1"/>
    <col min="12290" max="12290" width="52.7109375" style="1" customWidth="1"/>
    <col min="12291" max="12291" width="7.7109375" style="1" customWidth="1"/>
    <col min="12292" max="12292" width="9.140625" style="1"/>
    <col min="12293" max="12294" width="10.7109375" style="1" customWidth="1"/>
    <col min="12295" max="12295" width="9.7109375" style="1" customWidth="1"/>
    <col min="12296" max="12296" width="9.140625" style="1"/>
    <col min="12297" max="12297" width="10.85546875" style="1" customWidth="1"/>
    <col min="12298" max="12298" width="4.7109375" style="1" customWidth="1"/>
    <col min="12299" max="12544" width="9.140625" style="1"/>
    <col min="12545" max="12545" width="7.140625" style="1" customWidth="1"/>
    <col min="12546" max="12546" width="52.7109375" style="1" customWidth="1"/>
    <col min="12547" max="12547" width="7.7109375" style="1" customWidth="1"/>
    <col min="12548" max="12548" width="9.140625" style="1"/>
    <col min="12549" max="12550" width="10.7109375" style="1" customWidth="1"/>
    <col min="12551" max="12551" width="9.7109375" style="1" customWidth="1"/>
    <col min="12552" max="12552" width="9.140625" style="1"/>
    <col min="12553" max="12553" width="10.85546875" style="1" customWidth="1"/>
    <col min="12554" max="12554" width="4.7109375" style="1" customWidth="1"/>
    <col min="12555" max="12800" width="9.140625" style="1"/>
    <col min="12801" max="12801" width="7.140625" style="1" customWidth="1"/>
    <col min="12802" max="12802" width="52.7109375" style="1" customWidth="1"/>
    <col min="12803" max="12803" width="7.7109375" style="1" customWidth="1"/>
    <col min="12804" max="12804" width="9.140625" style="1"/>
    <col min="12805" max="12806" width="10.7109375" style="1" customWidth="1"/>
    <col min="12807" max="12807" width="9.7109375" style="1" customWidth="1"/>
    <col min="12808" max="12808" width="9.140625" style="1"/>
    <col min="12809" max="12809" width="10.85546875" style="1" customWidth="1"/>
    <col min="12810" max="12810" width="4.7109375" style="1" customWidth="1"/>
    <col min="12811" max="13056" width="9.140625" style="1"/>
    <col min="13057" max="13057" width="7.140625" style="1" customWidth="1"/>
    <col min="13058" max="13058" width="52.7109375" style="1" customWidth="1"/>
    <col min="13059" max="13059" width="7.7109375" style="1" customWidth="1"/>
    <col min="13060" max="13060" width="9.140625" style="1"/>
    <col min="13061" max="13062" width="10.7109375" style="1" customWidth="1"/>
    <col min="13063" max="13063" width="9.7109375" style="1" customWidth="1"/>
    <col min="13064" max="13064" width="9.140625" style="1"/>
    <col min="13065" max="13065" width="10.85546875" style="1" customWidth="1"/>
    <col min="13066" max="13066" width="4.7109375" style="1" customWidth="1"/>
    <col min="13067" max="13312" width="9.140625" style="1"/>
    <col min="13313" max="13313" width="7.140625" style="1" customWidth="1"/>
    <col min="13314" max="13314" width="52.7109375" style="1" customWidth="1"/>
    <col min="13315" max="13315" width="7.7109375" style="1" customWidth="1"/>
    <col min="13316" max="13316" width="9.140625" style="1"/>
    <col min="13317" max="13318" width="10.7109375" style="1" customWidth="1"/>
    <col min="13319" max="13319" width="9.7109375" style="1" customWidth="1"/>
    <col min="13320" max="13320" width="9.140625" style="1"/>
    <col min="13321" max="13321" width="10.85546875" style="1" customWidth="1"/>
    <col min="13322" max="13322" width="4.7109375" style="1" customWidth="1"/>
    <col min="13323" max="13568" width="9.140625" style="1"/>
    <col min="13569" max="13569" width="7.140625" style="1" customWidth="1"/>
    <col min="13570" max="13570" width="52.7109375" style="1" customWidth="1"/>
    <col min="13571" max="13571" width="7.7109375" style="1" customWidth="1"/>
    <col min="13572" max="13572" width="9.140625" style="1"/>
    <col min="13573" max="13574" width="10.7109375" style="1" customWidth="1"/>
    <col min="13575" max="13575" width="9.7109375" style="1" customWidth="1"/>
    <col min="13576" max="13576" width="9.140625" style="1"/>
    <col min="13577" max="13577" width="10.85546875" style="1" customWidth="1"/>
    <col min="13578" max="13578" width="4.7109375" style="1" customWidth="1"/>
    <col min="13579" max="13824" width="9.140625" style="1"/>
    <col min="13825" max="13825" width="7.140625" style="1" customWidth="1"/>
    <col min="13826" max="13826" width="52.7109375" style="1" customWidth="1"/>
    <col min="13827" max="13827" width="7.7109375" style="1" customWidth="1"/>
    <col min="13828" max="13828" width="9.140625" style="1"/>
    <col min="13829" max="13830" width="10.7109375" style="1" customWidth="1"/>
    <col min="13831" max="13831" width="9.7109375" style="1" customWidth="1"/>
    <col min="13832" max="13832" width="9.140625" style="1"/>
    <col min="13833" max="13833" width="10.85546875" style="1" customWidth="1"/>
    <col min="13834" max="13834" width="4.7109375" style="1" customWidth="1"/>
    <col min="13835" max="14080" width="9.140625" style="1"/>
    <col min="14081" max="14081" width="7.140625" style="1" customWidth="1"/>
    <col min="14082" max="14082" width="52.7109375" style="1" customWidth="1"/>
    <col min="14083" max="14083" width="7.7109375" style="1" customWidth="1"/>
    <col min="14084" max="14084" width="9.140625" style="1"/>
    <col min="14085" max="14086" width="10.7109375" style="1" customWidth="1"/>
    <col min="14087" max="14087" width="9.7109375" style="1" customWidth="1"/>
    <col min="14088" max="14088" width="9.140625" style="1"/>
    <col min="14089" max="14089" width="10.85546875" style="1" customWidth="1"/>
    <col min="14090" max="14090" width="4.7109375" style="1" customWidth="1"/>
    <col min="14091" max="14336" width="9.140625" style="1"/>
    <col min="14337" max="14337" width="7.140625" style="1" customWidth="1"/>
    <col min="14338" max="14338" width="52.7109375" style="1" customWidth="1"/>
    <col min="14339" max="14339" width="7.7109375" style="1" customWidth="1"/>
    <col min="14340" max="14340" width="9.140625" style="1"/>
    <col min="14341" max="14342" width="10.7109375" style="1" customWidth="1"/>
    <col min="14343" max="14343" width="9.7109375" style="1" customWidth="1"/>
    <col min="14344" max="14344" width="9.140625" style="1"/>
    <col min="14345" max="14345" width="10.85546875" style="1" customWidth="1"/>
    <col min="14346" max="14346" width="4.7109375" style="1" customWidth="1"/>
    <col min="14347" max="14592" width="9.140625" style="1"/>
    <col min="14593" max="14593" width="7.140625" style="1" customWidth="1"/>
    <col min="14594" max="14594" width="52.7109375" style="1" customWidth="1"/>
    <col min="14595" max="14595" width="7.7109375" style="1" customWidth="1"/>
    <col min="14596" max="14596" width="9.140625" style="1"/>
    <col min="14597" max="14598" width="10.7109375" style="1" customWidth="1"/>
    <col min="14599" max="14599" width="9.7109375" style="1" customWidth="1"/>
    <col min="14600" max="14600" width="9.140625" style="1"/>
    <col min="14601" max="14601" width="10.85546875" style="1" customWidth="1"/>
    <col min="14602" max="14602" width="4.7109375" style="1" customWidth="1"/>
    <col min="14603" max="14848" width="9.140625" style="1"/>
    <col min="14849" max="14849" width="7.140625" style="1" customWidth="1"/>
    <col min="14850" max="14850" width="52.7109375" style="1" customWidth="1"/>
    <col min="14851" max="14851" width="7.7109375" style="1" customWidth="1"/>
    <col min="14852" max="14852" width="9.140625" style="1"/>
    <col min="14853" max="14854" width="10.7109375" style="1" customWidth="1"/>
    <col min="14855" max="14855" width="9.7109375" style="1" customWidth="1"/>
    <col min="14856" max="14856" width="9.140625" style="1"/>
    <col min="14857" max="14857" width="10.85546875" style="1" customWidth="1"/>
    <col min="14858" max="14858" width="4.7109375" style="1" customWidth="1"/>
    <col min="14859" max="15104" width="9.140625" style="1"/>
    <col min="15105" max="15105" width="7.140625" style="1" customWidth="1"/>
    <col min="15106" max="15106" width="52.7109375" style="1" customWidth="1"/>
    <col min="15107" max="15107" width="7.7109375" style="1" customWidth="1"/>
    <col min="15108" max="15108" width="9.140625" style="1"/>
    <col min="15109" max="15110" width="10.7109375" style="1" customWidth="1"/>
    <col min="15111" max="15111" width="9.7109375" style="1" customWidth="1"/>
    <col min="15112" max="15112" width="9.140625" style="1"/>
    <col min="15113" max="15113" width="10.85546875" style="1" customWidth="1"/>
    <col min="15114" max="15114" width="4.7109375" style="1" customWidth="1"/>
    <col min="15115" max="15360" width="9.140625" style="1"/>
    <col min="15361" max="15361" width="7.140625" style="1" customWidth="1"/>
    <col min="15362" max="15362" width="52.7109375" style="1" customWidth="1"/>
    <col min="15363" max="15363" width="7.7109375" style="1" customWidth="1"/>
    <col min="15364" max="15364" width="9.140625" style="1"/>
    <col min="15365" max="15366" width="10.7109375" style="1" customWidth="1"/>
    <col min="15367" max="15367" width="9.7109375" style="1" customWidth="1"/>
    <col min="15368" max="15368" width="9.140625" style="1"/>
    <col min="15369" max="15369" width="10.85546875" style="1" customWidth="1"/>
    <col min="15370" max="15370" width="4.7109375" style="1" customWidth="1"/>
    <col min="15371" max="15616" width="9.140625" style="1"/>
    <col min="15617" max="15617" width="7.140625" style="1" customWidth="1"/>
    <col min="15618" max="15618" width="52.7109375" style="1" customWidth="1"/>
    <col min="15619" max="15619" width="7.7109375" style="1" customWidth="1"/>
    <col min="15620" max="15620" width="9.140625" style="1"/>
    <col min="15621" max="15622" width="10.7109375" style="1" customWidth="1"/>
    <col min="15623" max="15623" width="9.7109375" style="1" customWidth="1"/>
    <col min="15624" max="15624" width="9.140625" style="1"/>
    <col min="15625" max="15625" width="10.85546875" style="1" customWidth="1"/>
    <col min="15626" max="15626" width="4.7109375" style="1" customWidth="1"/>
    <col min="15627" max="15872" width="9.140625" style="1"/>
    <col min="15873" max="15873" width="7.140625" style="1" customWidth="1"/>
    <col min="15874" max="15874" width="52.7109375" style="1" customWidth="1"/>
    <col min="15875" max="15875" width="7.7109375" style="1" customWidth="1"/>
    <col min="15876" max="15876" width="9.140625" style="1"/>
    <col min="15877" max="15878" width="10.7109375" style="1" customWidth="1"/>
    <col min="15879" max="15879" width="9.7109375" style="1" customWidth="1"/>
    <col min="15880" max="15880" width="9.140625" style="1"/>
    <col min="15881" max="15881" width="10.85546875" style="1" customWidth="1"/>
    <col min="15882" max="15882" width="4.7109375" style="1" customWidth="1"/>
    <col min="15883" max="16128" width="9.140625" style="1"/>
    <col min="16129" max="16129" width="7.140625" style="1" customWidth="1"/>
    <col min="16130" max="16130" width="52.7109375" style="1" customWidth="1"/>
    <col min="16131" max="16131" width="7.7109375" style="1" customWidth="1"/>
    <col min="16132" max="16132" width="9.140625" style="1"/>
    <col min="16133" max="16134" width="10.7109375" style="1" customWidth="1"/>
    <col min="16135" max="16135" width="9.7109375" style="1" customWidth="1"/>
    <col min="16136" max="16136" width="9.140625" style="1"/>
    <col min="16137" max="16137" width="10.85546875" style="1" customWidth="1"/>
    <col min="16138" max="16138" width="4.7109375" style="1" customWidth="1"/>
    <col min="16139" max="16384" width="9.140625" style="1"/>
  </cols>
  <sheetData>
    <row r="1" spans="1:14" ht="15.75">
      <c r="A1" s="331" t="s">
        <v>321</v>
      </c>
      <c r="B1" s="331"/>
      <c r="C1" s="331"/>
      <c r="D1" s="331"/>
      <c r="E1" s="331"/>
      <c r="F1" s="331"/>
      <c r="G1" s="331"/>
      <c r="H1" s="331"/>
      <c r="I1" s="331"/>
    </row>
    <row r="2" spans="1:14" ht="15.75">
      <c r="A2" s="332" t="s">
        <v>322</v>
      </c>
      <c r="B2" s="332"/>
      <c r="C2" s="332"/>
      <c r="D2" s="332"/>
      <c r="E2" s="332"/>
      <c r="F2" s="332"/>
      <c r="G2" s="332"/>
      <c r="H2" s="332"/>
      <c r="I2" s="332"/>
    </row>
    <row r="3" spans="1:14">
      <c r="A3" s="2"/>
      <c r="B3" s="3"/>
      <c r="C3" s="144" t="s">
        <v>0</v>
      </c>
      <c r="D3" s="5"/>
      <c r="E3" s="333" t="s">
        <v>40</v>
      </c>
      <c r="F3" s="334"/>
      <c r="G3" s="334"/>
      <c r="H3" s="334"/>
      <c r="I3" s="335"/>
      <c r="J3" s="3" t="s">
        <v>1</v>
      </c>
      <c r="K3" s="143" t="s">
        <v>133</v>
      </c>
      <c r="L3" s="3"/>
      <c r="M3" s="3" t="s">
        <v>134</v>
      </c>
      <c r="N3" s="3" t="s">
        <v>135</v>
      </c>
    </row>
    <row r="4" spans="1:14">
      <c r="A4" s="6" t="s">
        <v>12</v>
      </c>
      <c r="B4" s="7" t="s">
        <v>41</v>
      </c>
      <c r="C4" s="7" t="s">
        <v>4</v>
      </c>
      <c r="D4" s="7" t="s">
        <v>5</v>
      </c>
      <c r="E4" s="336" t="s">
        <v>42</v>
      </c>
      <c r="F4" s="336"/>
      <c r="G4" s="3" t="s">
        <v>43</v>
      </c>
      <c r="H4" s="3" t="s">
        <v>44</v>
      </c>
      <c r="I4" s="5" t="s">
        <v>45</v>
      </c>
      <c r="J4" s="7" t="s">
        <v>7</v>
      </c>
      <c r="K4" s="20" t="s">
        <v>7</v>
      </c>
      <c r="L4" s="7" t="s">
        <v>138</v>
      </c>
      <c r="M4" s="7" t="s">
        <v>8</v>
      </c>
      <c r="N4" s="7" t="s">
        <v>139</v>
      </c>
    </row>
    <row r="5" spans="1:14">
      <c r="A5" s="6" t="s">
        <v>70</v>
      </c>
      <c r="B5" s="7" t="s">
        <v>46</v>
      </c>
      <c r="C5" s="7"/>
      <c r="D5" s="7" t="s">
        <v>15</v>
      </c>
      <c r="E5" s="7" t="s">
        <v>47</v>
      </c>
      <c r="F5" s="7" t="s">
        <v>48</v>
      </c>
      <c r="G5" s="7" t="s">
        <v>49</v>
      </c>
      <c r="H5" s="7" t="s">
        <v>50</v>
      </c>
      <c r="I5" s="9" t="s">
        <v>51</v>
      </c>
      <c r="J5" s="7" t="s">
        <v>139</v>
      </c>
      <c r="K5" s="20" t="s">
        <v>13</v>
      </c>
      <c r="L5" s="7"/>
      <c r="M5" s="7" t="s">
        <v>7</v>
      </c>
      <c r="N5" s="7" t="s">
        <v>143</v>
      </c>
    </row>
    <row r="6" spans="1:14">
      <c r="A6" s="6"/>
      <c r="B6" s="7"/>
      <c r="C6" s="7"/>
      <c r="D6" s="7"/>
      <c r="E6" s="7" t="s">
        <v>52</v>
      </c>
      <c r="F6" s="9"/>
      <c r="G6" s="7"/>
      <c r="H6" s="7" t="s">
        <v>43</v>
      </c>
      <c r="I6" s="9" t="s">
        <v>53</v>
      </c>
      <c r="J6" s="7" t="s">
        <v>15</v>
      </c>
      <c r="K6" s="20" t="s">
        <v>69</v>
      </c>
      <c r="L6" s="7" t="s">
        <v>234</v>
      </c>
      <c r="M6" s="7" t="s">
        <v>83</v>
      </c>
      <c r="N6" s="7" t="s">
        <v>144</v>
      </c>
    </row>
    <row r="7" spans="1:14">
      <c r="A7" s="10"/>
      <c r="B7" s="11"/>
      <c r="C7" s="11"/>
      <c r="D7" s="12"/>
      <c r="E7" s="11"/>
      <c r="F7" s="12"/>
      <c r="G7" s="11"/>
      <c r="H7" s="11" t="s">
        <v>54</v>
      </c>
      <c r="I7" s="12" t="s">
        <v>14</v>
      </c>
      <c r="J7" s="11" t="s">
        <v>68</v>
      </c>
      <c r="K7" s="147"/>
      <c r="L7" s="11"/>
      <c r="M7" s="11" t="s">
        <v>145</v>
      </c>
      <c r="N7" s="11"/>
    </row>
    <row r="8" spans="1:14">
      <c r="A8" s="13">
        <v>1</v>
      </c>
      <c r="B8" s="145">
        <v>2</v>
      </c>
      <c r="C8" s="145">
        <v>3</v>
      </c>
      <c r="D8" s="145">
        <v>4</v>
      </c>
      <c r="E8" s="145">
        <v>5</v>
      </c>
      <c r="F8" s="145">
        <v>6</v>
      </c>
      <c r="G8" s="145">
        <v>7</v>
      </c>
      <c r="H8" s="145">
        <v>8</v>
      </c>
      <c r="I8" s="145">
        <v>9</v>
      </c>
      <c r="J8" s="145">
        <v>10</v>
      </c>
      <c r="K8" s="146">
        <v>11</v>
      </c>
      <c r="L8" s="145">
        <v>12</v>
      </c>
      <c r="M8" s="145">
        <v>13</v>
      </c>
      <c r="N8" s="145">
        <v>14</v>
      </c>
    </row>
    <row r="9" spans="1:14">
      <c r="A9" s="6"/>
      <c r="B9" s="14" t="s">
        <v>452</v>
      </c>
      <c r="C9" s="7"/>
      <c r="D9" s="9"/>
      <c r="E9" s="7"/>
      <c r="F9" s="9"/>
      <c r="G9" s="9"/>
      <c r="H9" s="9"/>
      <c r="I9" s="9"/>
      <c r="J9" s="5"/>
      <c r="K9" s="5"/>
      <c r="L9" s="5"/>
      <c r="M9" s="5"/>
      <c r="N9" s="5"/>
    </row>
    <row r="10" spans="1:14" ht="14.25" customHeight="1">
      <c r="A10" s="6" t="s">
        <v>116</v>
      </c>
      <c r="B10" s="9" t="s">
        <v>323</v>
      </c>
      <c r="C10" s="7"/>
      <c r="D10" s="9"/>
      <c r="E10" s="7"/>
      <c r="F10" s="9"/>
      <c r="G10" s="9"/>
      <c r="H10" s="9"/>
      <c r="I10" s="9"/>
      <c r="J10" s="9"/>
      <c r="K10" s="9"/>
      <c r="L10" s="9"/>
      <c r="M10" s="9"/>
      <c r="N10" s="9"/>
    </row>
    <row r="11" spans="1:14" ht="14.25" customHeight="1">
      <c r="A11" s="6"/>
      <c r="B11" s="9" t="s">
        <v>324</v>
      </c>
      <c r="C11" s="7"/>
      <c r="D11" s="9"/>
      <c r="E11" s="7"/>
      <c r="F11" s="9"/>
      <c r="G11" s="9"/>
      <c r="H11" s="9"/>
      <c r="I11" s="9"/>
      <c r="J11" s="9"/>
      <c r="K11" s="9"/>
      <c r="L11" s="9"/>
      <c r="M11" s="9"/>
      <c r="N11" s="9"/>
    </row>
    <row r="12" spans="1:14" s="18" customFormat="1">
      <c r="A12" s="15"/>
      <c r="B12" s="16" t="s">
        <v>325</v>
      </c>
      <c r="C12" s="17"/>
      <c r="D12" s="17"/>
      <c r="E12" s="17"/>
      <c r="F12" s="17"/>
      <c r="G12" s="17"/>
      <c r="H12" s="17"/>
      <c r="I12" s="17"/>
      <c r="J12" s="16"/>
      <c r="K12" s="16"/>
      <c r="L12" s="16"/>
      <c r="M12" s="16"/>
      <c r="N12" s="16"/>
    </row>
    <row r="13" spans="1:14" s="18" customFormat="1">
      <c r="A13" s="15"/>
      <c r="B13" s="16" t="s">
        <v>326</v>
      </c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16"/>
    </row>
    <row r="14" spans="1:14" s="18" customFormat="1">
      <c r="A14" s="15"/>
      <c r="B14" s="16" t="s">
        <v>327</v>
      </c>
      <c r="C14" s="17" t="s">
        <v>24</v>
      </c>
      <c r="D14" s="17">
        <f>D21</f>
        <v>1770</v>
      </c>
      <c r="E14" s="17"/>
      <c r="F14" s="17"/>
      <c r="G14" s="17"/>
      <c r="H14" s="17"/>
      <c r="I14" s="17"/>
      <c r="J14" s="16"/>
      <c r="K14" s="16"/>
      <c r="L14" s="16"/>
      <c r="M14" s="16"/>
      <c r="N14" s="16"/>
    </row>
    <row r="15" spans="1:14" s="18" customFormat="1">
      <c r="A15" s="15"/>
      <c r="B15" s="16" t="s">
        <v>56</v>
      </c>
      <c r="C15" s="17"/>
      <c r="D15" s="270"/>
      <c r="E15" s="17"/>
      <c r="F15" s="17"/>
      <c r="G15" s="17"/>
      <c r="H15" s="17"/>
      <c r="I15" s="17"/>
      <c r="J15" s="16"/>
      <c r="K15" s="16"/>
      <c r="L15" s="16"/>
      <c r="M15" s="16"/>
      <c r="N15" s="16"/>
    </row>
    <row r="16" spans="1:14" s="18" customFormat="1">
      <c r="A16" s="15"/>
      <c r="B16" s="57" t="s">
        <v>328</v>
      </c>
      <c r="C16" s="17"/>
      <c r="D16" s="271"/>
      <c r="E16" s="17"/>
      <c r="F16" s="17"/>
      <c r="G16" s="17"/>
      <c r="H16" s="17"/>
      <c r="I16" s="272"/>
      <c r="J16" s="275"/>
      <c r="K16" s="275"/>
      <c r="L16" s="16"/>
      <c r="M16" s="16"/>
      <c r="N16" s="16"/>
    </row>
    <row r="17" spans="1:14" s="18" customFormat="1">
      <c r="A17" s="15"/>
      <c r="B17" s="52" t="s">
        <v>117</v>
      </c>
      <c r="C17" s="46" t="s">
        <v>24</v>
      </c>
      <c r="D17" s="278">
        <v>30</v>
      </c>
      <c r="E17" s="46" t="s">
        <v>23</v>
      </c>
      <c r="F17" s="46">
        <v>0.04</v>
      </c>
      <c r="G17" s="46"/>
      <c r="H17" s="46">
        <f>F17</f>
        <v>0.04</v>
      </c>
      <c r="I17" s="47">
        <f>ROUND(D17*H17,2)</f>
        <v>1.2</v>
      </c>
      <c r="J17" s="279"/>
      <c r="K17" s="279"/>
      <c r="L17" s="52"/>
      <c r="M17" s="52"/>
      <c r="N17" s="52"/>
    </row>
    <row r="18" spans="1:14" s="18" customFormat="1">
      <c r="A18" s="15"/>
      <c r="B18" s="52" t="s">
        <v>57</v>
      </c>
      <c r="C18" s="46" t="s">
        <v>24</v>
      </c>
      <c r="D18" s="278">
        <f>510*3</f>
        <v>1530</v>
      </c>
      <c r="E18" s="46" t="s">
        <v>23</v>
      </c>
      <c r="F18" s="46">
        <v>7.0000000000000007E-2</v>
      </c>
      <c r="G18" s="46"/>
      <c r="H18" s="46">
        <f>F18</f>
        <v>7.0000000000000007E-2</v>
      </c>
      <c r="I18" s="47">
        <f>ROUND(D18*H18,2)</f>
        <v>107.1</v>
      </c>
      <c r="J18" s="279"/>
      <c r="K18" s="279"/>
      <c r="L18" s="52"/>
      <c r="M18" s="52"/>
      <c r="N18" s="52"/>
    </row>
    <row r="19" spans="1:14" s="18" customFormat="1">
      <c r="A19" s="15"/>
      <c r="B19" s="52" t="s">
        <v>329</v>
      </c>
      <c r="C19" s="46" t="s">
        <v>24</v>
      </c>
      <c r="D19" s="278">
        <f>20*3</f>
        <v>60</v>
      </c>
      <c r="E19" s="46" t="s">
        <v>23</v>
      </c>
      <c r="F19" s="46">
        <v>0.11</v>
      </c>
      <c r="G19" s="46"/>
      <c r="H19" s="46">
        <f>F19</f>
        <v>0.11</v>
      </c>
      <c r="I19" s="47">
        <f>ROUND(D19*H19,2)</f>
        <v>6.6</v>
      </c>
      <c r="J19" s="279"/>
      <c r="K19" s="279"/>
      <c r="L19" s="52"/>
      <c r="M19" s="52"/>
      <c r="N19" s="52"/>
    </row>
    <row r="20" spans="1:14" s="18" customFormat="1">
      <c r="A20" s="15"/>
      <c r="B20" s="52" t="s">
        <v>58</v>
      </c>
      <c r="C20" s="46" t="s">
        <v>24</v>
      </c>
      <c r="D20" s="278">
        <f>50*3</f>
        <v>150</v>
      </c>
      <c r="E20" s="46" t="s">
        <v>23</v>
      </c>
      <c r="F20" s="46">
        <v>0.13</v>
      </c>
      <c r="G20" s="46"/>
      <c r="H20" s="46">
        <f>F20</f>
        <v>0.13</v>
      </c>
      <c r="I20" s="47">
        <f>ROUND(D20*H20,2)</f>
        <v>19.5</v>
      </c>
      <c r="J20" s="279"/>
      <c r="K20" s="279"/>
      <c r="L20" s="52"/>
      <c r="M20" s="52"/>
      <c r="N20" s="52"/>
    </row>
    <row r="21" spans="1:14" s="18" customFormat="1" ht="12" customHeight="1">
      <c r="A21" s="44"/>
      <c r="B21" s="52" t="s">
        <v>55</v>
      </c>
      <c r="C21" s="46" t="s">
        <v>24</v>
      </c>
      <c r="D21" s="26">
        <f>SUM(D16:D20)</f>
        <v>1770</v>
      </c>
      <c r="E21" s="46" t="s">
        <v>23</v>
      </c>
      <c r="F21" s="46"/>
      <c r="G21" s="46"/>
      <c r="H21" s="46"/>
      <c r="I21" s="47">
        <f>SUM(I17:I20)</f>
        <v>134.39999999999998</v>
      </c>
      <c r="J21" s="52">
        <f>Расценки!I40</f>
        <v>13511</v>
      </c>
      <c r="K21" s="52">
        <f>ROUND(I21*J21,0)</f>
        <v>1815878</v>
      </c>
      <c r="L21" s="52">
        <v>1.31</v>
      </c>
      <c r="M21" s="52">
        <f>ROUND(K21*L21,0)</f>
        <v>2378800</v>
      </c>
      <c r="N21" s="52">
        <f>ROUND(M21/D21,2)</f>
        <v>1343.95</v>
      </c>
    </row>
    <row r="22" spans="1:14" s="18" customFormat="1">
      <c r="A22" s="45" t="s">
        <v>118</v>
      </c>
      <c r="B22" s="52" t="s">
        <v>59</v>
      </c>
      <c r="C22" s="46" t="s">
        <v>30</v>
      </c>
      <c r="D22" s="46">
        <v>3</v>
      </c>
      <c r="E22" s="46" t="s">
        <v>23</v>
      </c>
      <c r="F22" s="46"/>
      <c r="G22" s="46"/>
      <c r="H22" s="46"/>
      <c r="I22" s="47">
        <f>I29+SUM(I31:I40)</f>
        <v>145.5</v>
      </c>
      <c r="J22" s="279"/>
      <c r="K22" s="52"/>
      <c r="L22" s="52"/>
      <c r="M22" s="52"/>
      <c r="N22" s="52"/>
    </row>
    <row r="23" spans="1:14" s="18" customFormat="1">
      <c r="A23" s="15" t="s">
        <v>119</v>
      </c>
      <c r="B23" s="16" t="s">
        <v>330</v>
      </c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16"/>
    </row>
    <row r="24" spans="1:14" s="18" customFormat="1">
      <c r="A24" s="15"/>
      <c r="B24" s="16" t="s">
        <v>331</v>
      </c>
      <c r="C24" s="17"/>
      <c r="D24" s="17"/>
      <c r="E24" s="17"/>
      <c r="F24" s="17"/>
      <c r="G24" s="17"/>
      <c r="H24" s="17"/>
      <c r="I24" s="17"/>
      <c r="J24" s="16"/>
      <c r="K24" s="16"/>
      <c r="L24" s="16"/>
      <c r="M24" s="16"/>
      <c r="N24" s="16"/>
    </row>
    <row r="25" spans="1:14" s="18" customFormat="1">
      <c r="A25" s="15"/>
      <c r="B25" s="52" t="s">
        <v>117</v>
      </c>
      <c r="C25" s="46" t="s">
        <v>24</v>
      </c>
      <c r="D25" s="278">
        <f>D17</f>
        <v>30</v>
      </c>
      <c r="E25" s="46" t="s">
        <v>23</v>
      </c>
      <c r="F25" s="46">
        <v>0.04</v>
      </c>
      <c r="G25" s="46">
        <v>0.6</v>
      </c>
      <c r="H25" s="46">
        <f>ROUND(F25*G25,3)</f>
        <v>2.4E-2</v>
      </c>
      <c r="I25" s="46">
        <f>ROUND(D25*H25,2)</f>
        <v>0.72</v>
      </c>
      <c r="J25" s="52"/>
      <c r="K25" s="52"/>
      <c r="L25" s="52"/>
      <c r="M25" s="52"/>
      <c r="N25" s="52"/>
    </row>
    <row r="26" spans="1:14" s="18" customFormat="1">
      <c r="A26" s="15"/>
      <c r="B26" s="52" t="s">
        <v>57</v>
      </c>
      <c r="C26" s="46" t="s">
        <v>24</v>
      </c>
      <c r="D26" s="278">
        <f>D18</f>
        <v>1530</v>
      </c>
      <c r="E26" s="46" t="s">
        <v>23</v>
      </c>
      <c r="F26" s="46">
        <v>0.09</v>
      </c>
      <c r="G26" s="46">
        <v>0.6</v>
      </c>
      <c r="H26" s="46">
        <f>ROUND(F26*G26,3)</f>
        <v>5.3999999999999999E-2</v>
      </c>
      <c r="I26" s="46">
        <f>ROUND(D26*H26,2)</f>
        <v>82.62</v>
      </c>
      <c r="J26" s="52"/>
      <c r="K26" s="52"/>
      <c r="L26" s="52"/>
      <c r="M26" s="52"/>
      <c r="N26" s="52"/>
    </row>
    <row r="27" spans="1:14" s="18" customFormat="1">
      <c r="A27" s="15"/>
      <c r="B27" s="52" t="s">
        <v>329</v>
      </c>
      <c r="C27" s="46" t="s">
        <v>24</v>
      </c>
      <c r="D27" s="278">
        <f>D19</f>
        <v>60</v>
      </c>
      <c r="E27" s="46" t="s">
        <v>23</v>
      </c>
      <c r="F27" s="46">
        <v>0.13</v>
      </c>
      <c r="G27" s="46">
        <v>0.6</v>
      </c>
      <c r="H27" s="46">
        <f>ROUND(F27*G27,3)</f>
        <v>7.8E-2</v>
      </c>
      <c r="I27" s="46">
        <f>ROUND(D27*H27,2)</f>
        <v>4.68</v>
      </c>
      <c r="J27" s="52"/>
      <c r="K27" s="52"/>
      <c r="L27" s="52"/>
      <c r="M27" s="52"/>
      <c r="N27" s="52"/>
    </row>
    <row r="28" spans="1:14" s="18" customFormat="1">
      <c r="A28" s="15"/>
      <c r="B28" s="52" t="s">
        <v>58</v>
      </c>
      <c r="C28" s="46" t="s">
        <v>24</v>
      </c>
      <c r="D28" s="278">
        <f>D20</f>
        <v>150</v>
      </c>
      <c r="E28" s="46" t="s">
        <v>23</v>
      </c>
      <c r="F28" s="46">
        <v>0.19</v>
      </c>
      <c r="G28" s="46">
        <v>0.6</v>
      </c>
      <c r="H28" s="46">
        <f>ROUND(F28*G28,3)</f>
        <v>0.114</v>
      </c>
      <c r="I28" s="46">
        <f>ROUND(D28*H28,2)</f>
        <v>17.100000000000001</v>
      </c>
      <c r="J28" s="52"/>
      <c r="K28" s="52"/>
      <c r="L28" s="52"/>
      <c r="M28" s="52"/>
      <c r="N28" s="52"/>
    </row>
    <row r="29" spans="1:14" s="18" customFormat="1">
      <c r="A29" s="44"/>
      <c r="B29" s="52" t="s">
        <v>55</v>
      </c>
      <c r="C29" s="46"/>
      <c r="D29" s="46">
        <f>SUM(D25:D28)</f>
        <v>1770</v>
      </c>
      <c r="E29" s="46"/>
      <c r="F29" s="46"/>
      <c r="G29" s="46"/>
      <c r="H29" s="46"/>
      <c r="I29" s="59">
        <f>SUM(I25:I28)+I31</f>
        <v>106.89</v>
      </c>
      <c r="J29" s="279">
        <f>Расценки!I45</f>
        <v>11195</v>
      </c>
      <c r="K29" s="52">
        <f>ROUND(I29*J29,0)</f>
        <v>1196634</v>
      </c>
      <c r="L29" s="52">
        <v>1.31</v>
      </c>
      <c r="M29" s="52">
        <f>ROUND(K29*L29,0)</f>
        <v>1567591</v>
      </c>
      <c r="N29" s="52">
        <f>ROUND(M29/D29,2)</f>
        <v>885.64</v>
      </c>
    </row>
    <row r="30" spans="1:14" s="18" customFormat="1">
      <c r="A30" s="45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145">
        <v>10</v>
      </c>
      <c r="K30" s="146">
        <v>11</v>
      </c>
      <c r="L30" s="294">
        <v>12</v>
      </c>
      <c r="M30" s="145">
        <v>13</v>
      </c>
      <c r="N30" s="145">
        <v>14</v>
      </c>
    </row>
    <row r="31" spans="1:14" s="18" customFormat="1" ht="25.5">
      <c r="A31" s="45" t="s">
        <v>120</v>
      </c>
      <c r="B31" s="51" t="s">
        <v>332</v>
      </c>
      <c r="C31" s="46" t="s">
        <v>333</v>
      </c>
      <c r="D31" s="46">
        <v>3</v>
      </c>
      <c r="E31" s="46" t="s">
        <v>23</v>
      </c>
      <c r="F31" s="47">
        <v>0.59</v>
      </c>
      <c r="G31" s="46"/>
      <c r="H31" s="46">
        <f t="shared" ref="H31:H36" si="0">F31</f>
        <v>0.59</v>
      </c>
      <c r="I31" s="46">
        <f t="shared" ref="I31:I36" si="1">ROUND(D31*H31,2)</f>
        <v>1.77</v>
      </c>
      <c r="J31" s="279"/>
      <c r="K31" s="52"/>
      <c r="L31" s="52"/>
      <c r="M31" s="52"/>
      <c r="N31" s="52"/>
    </row>
    <row r="32" spans="1:14" s="18" customFormat="1">
      <c r="A32" s="45" t="s">
        <v>121</v>
      </c>
      <c r="B32" s="51" t="s">
        <v>335</v>
      </c>
      <c r="C32" s="46" t="s">
        <v>60</v>
      </c>
      <c r="D32" s="46">
        <f>3*3</f>
        <v>9</v>
      </c>
      <c r="E32" s="46" t="s">
        <v>23</v>
      </c>
      <c r="F32" s="46">
        <v>0.32</v>
      </c>
      <c r="G32" s="280"/>
      <c r="H32" s="46">
        <f t="shared" si="0"/>
        <v>0.32</v>
      </c>
      <c r="I32" s="46">
        <f t="shared" si="1"/>
        <v>2.88</v>
      </c>
      <c r="J32" s="279"/>
      <c r="K32" s="52"/>
      <c r="L32" s="52"/>
      <c r="M32" s="52"/>
      <c r="N32" s="52"/>
    </row>
    <row r="33" spans="1:14" s="18" customFormat="1" ht="25.5">
      <c r="A33" s="45" t="s">
        <v>334</v>
      </c>
      <c r="B33" s="51" t="s">
        <v>337</v>
      </c>
      <c r="C33" s="46" t="s">
        <v>60</v>
      </c>
      <c r="D33" s="46">
        <v>3</v>
      </c>
      <c r="E33" s="46" t="s">
        <v>23</v>
      </c>
      <c r="F33" s="46">
        <v>0.74</v>
      </c>
      <c r="G33" s="280"/>
      <c r="H33" s="46">
        <f t="shared" si="0"/>
        <v>0.74</v>
      </c>
      <c r="I33" s="46">
        <f t="shared" si="1"/>
        <v>2.2200000000000002</v>
      </c>
      <c r="J33" s="279"/>
      <c r="K33" s="52"/>
      <c r="L33" s="52"/>
      <c r="M33" s="52"/>
      <c r="N33" s="52"/>
    </row>
    <row r="34" spans="1:14" s="18" customFormat="1" ht="25.5">
      <c r="A34" s="45" t="s">
        <v>336</v>
      </c>
      <c r="B34" s="51" t="s">
        <v>339</v>
      </c>
      <c r="C34" s="46" t="s">
        <v>60</v>
      </c>
      <c r="D34" s="46">
        <v>3</v>
      </c>
      <c r="E34" s="46" t="s">
        <v>23</v>
      </c>
      <c r="F34" s="46">
        <v>0.32</v>
      </c>
      <c r="G34" s="46"/>
      <c r="H34" s="46">
        <f t="shared" si="0"/>
        <v>0.32</v>
      </c>
      <c r="I34" s="46">
        <f t="shared" si="1"/>
        <v>0.96</v>
      </c>
      <c r="J34" s="279"/>
      <c r="K34" s="52"/>
      <c r="L34" s="52"/>
      <c r="M34" s="52"/>
      <c r="N34" s="52"/>
    </row>
    <row r="35" spans="1:14" s="18" customFormat="1" ht="25.5">
      <c r="A35" s="45" t="s">
        <v>338</v>
      </c>
      <c r="B35" s="51" t="s">
        <v>341</v>
      </c>
      <c r="C35" s="46" t="s">
        <v>122</v>
      </c>
      <c r="D35" s="47">
        <f>3*590/100</f>
        <v>17.7</v>
      </c>
      <c r="E35" s="46" t="s">
        <v>23</v>
      </c>
      <c r="F35" s="46">
        <v>0.8</v>
      </c>
      <c r="G35" s="46"/>
      <c r="H35" s="46">
        <f t="shared" si="0"/>
        <v>0.8</v>
      </c>
      <c r="I35" s="46">
        <f t="shared" si="1"/>
        <v>14.16</v>
      </c>
      <c r="J35" s="279"/>
      <c r="K35" s="52"/>
      <c r="L35" s="52"/>
      <c r="M35" s="52"/>
      <c r="N35" s="52"/>
    </row>
    <row r="36" spans="1:14" s="18" customFormat="1">
      <c r="A36" s="45" t="s">
        <v>340</v>
      </c>
      <c r="B36" s="51" t="s">
        <v>343</v>
      </c>
      <c r="C36" s="46" t="s">
        <v>344</v>
      </c>
      <c r="D36" s="46">
        <v>3</v>
      </c>
      <c r="E36" s="46" t="s">
        <v>23</v>
      </c>
      <c r="F36" s="46">
        <v>0.4</v>
      </c>
      <c r="G36" s="46"/>
      <c r="H36" s="46">
        <f t="shared" si="0"/>
        <v>0.4</v>
      </c>
      <c r="I36" s="46">
        <f t="shared" si="1"/>
        <v>1.2</v>
      </c>
      <c r="J36" s="279"/>
      <c r="K36" s="52"/>
      <c r="L36" s="52"/>
      <c r="M36" s="52"/>
      <c r="N36" s="52"/>
    </row>
    <row r="37" spans="1:14" s="18" customFormat="1">
      <c r="A37" s="45" t="s">
        <v>342</v>
      </c>
      <c r="B37" s="46" t="s">
        <v>346</v>
      </c>
      <c r="C37" s="46" t="s">
        <v>347</v>
      </c>
      <c r="D37" s="46">
        <f>24*3</f>
        <v>72</v>
      </c>
      <c r="E37" s="46" t="s">
        <v>23</v>
      </c>
      <c r="F37" s="46"/>
      <c r="G37" s="46"/>
      <c r="H37" s="46"/>
      <c r="I37" s="46">
        <v>10.29</v>
      </c>
      <c r="J37" s="279"/>
      <c r="K37" s="52"/>
      <c r="L37" s="52"/>
      <c r="M37" s="52"/>
      <c r="N37" s="52"/>
    </row>
    <row r="38" spans="1:14" s="18" customFormat="1">
      <c r="A38" s="45" t="s">
        <v>345</v>
      </c>
      <c r="B38" s="52" t="s">
        <v>349</v>
      </c>
      <c r="C38" s="46" t="s">
        <v>350</v>
      </c>
      <c r="D38" s="46">
        <v>3</v>
      </c>
      <c r="E38" s="46" t="s">
        <v>23</v>
      </c>
      <c r="F38" s="46">
        <v>0.22</v>
      </c>
      <c r="G38" s="46"/>
      <c r="H38" s="46">
        <f>F38</f>
        <v>0.22</v>
      </c>
      <c r="I38" s="46">
        <f>ROUND(D38*H38,2)</f>
        <v>0.66</v>
      </c>
      <c r="J38" s="279"/>
      <c r="K38" s="52"/>
      <c r="L38" s="52"/>
      <c r="M38" s="52"/>
      <c r="N38" s="52"/>
    </row>
    <row r="39" spans="1:14" s="18" customFormat="1">
      <c r="A39" s="45" t="s">
        <v>348</v>
      </c>
      <c r="B39" s="52" t="s">
        <v>354</v>
      </c>
      <c r="C39" s="46" t="s">
        <v>355</v>
      </c>
      <c r="D39" s="46">
        <v>3</v>
      </c>
      <c r="E39" s="46" t="s">
        <v>23</v>
      </c>
      <c r="F39" s="46">
        <v>0.2</v>
      </c>
      <c r="G39" s="46"/>
      <c r="H39" s="46">
        <f>F39</f>
        <v>0.2</v>
      </c>
      <c r="I39" s="46">
        <f>ROUND(D39*H39,2)</f>
        <v>0.6</v>
      </c>
      <c r="J39" s="279"/>
      <c r="K39" s="52"/>
      <c r="L39" s="52"/>
      <c r="M39" s="52"/>
      <c r="N39" s="52"/>
    </row>
    <row r="40" spans="1:14" s="18" customFormat="1">
      <c r="A40" s="45" t="s">
        <v>351</v>
      </c>
      <c r="B40" s="52" t="s">
        <v>356</v>
      </c>
      <c r="C40" s="46" t="s">
        <v>355</v>
      </c>
      <c r="D40" s="46">
        <v>3</v>
      </c>
      <c r="E40" s="46" t="s">
        <v>23</v>
      </c>
      <c r="F40" s="46">
        <v>1.29</v>
      </c>
      <c r="G40" s="46"/>
      <c r="H40" s="46">
        <f>F40</f>
        <v>1.29</v>
      </c>
      <c r="I40" s="46">
        <f>ROUND(D40*H40,2)</f>
        <v>3.87</v>
      </c>
      <c r="J40" s="279"/>
      <c r="K40" s="52"/>
      <c r="L40" s="52"/>
      <c r="M40" s="52"/>
      <c r="N40" s="52"/>
    </row>
    <row r="41" spans="1:14" s="18" customFormat="1">
      <c r="A41" s="45"/>
      <c r="B41" s="52" t="s">
        <v>362</v>
      </c>
      <c r="C41" s="46" t="s">
        <v>24</v>
      </c>
      <c r="D41" s="46">
        <f>D21</f>
        <v>1770</v>
      </c>
      <c r="E41" s="46"/>
      <c r="F41" s="46"/>
      <c r="G41" s="46"/>
      <c r="H41" s="46"/>
      <c r="I41" s="46">
        <f>SUM(I32:I40)</f>
        <v>36.839999999999996</v>
      </c>
      <c r="J41" s="279">
        <f>Расценки!I45</f>
        <v>11195</v>
      </c>
      <c r="K41" s="52">
        <f>ROUND(I41*J41,0)</f>
        <v>412424</v>
      </c>
      <c r="L41" s="52">
        <v>1.369</v>
      </c>
      <c r="M41" s="52">
        <f>ROUND(K41*L41,0)</f>
        <v>564608</v>
      </c>
      <c r="N41" s="52">
        <f>ROUND(M41/D41,2)</f>
        <v>318.99</v>
      </c>
    </row>
    <row r="42" spans="1:14" s="18" customFormat="1">
      <c r="A42" s="45" t="s">
        <v>123</v>
      </c>
      <c r="B42" s="52" t="s">
        <v>357</v>
      </c>
      <c r="C42" s="46" t="s">
        <v>23</v>
      </c>
      <c r="D42" s="47">
        <f>ГИС!H29/13*3</f>
        <v>6.1119230769230768</v>
      </c>
      <c r="E42" s="46" t="s">
        <v>23</v>
      </c>
      <c r="F42" s="46"/>
      <c r="G42" s="46"/>
      <c r="H42" s="46"/>
      <c r="I42" s="47">
        <f>D42</f>
        <v>6.1119230769230768</v>
      </c>
      <c r="J42" s="279">
        <f>Расценки!I50</f>
        <v>5792</v>
      </c>
      <c r="K42" s="52">
        <f t="shared" ref="K42" si="2">ROUND(I42*J42,0)</f>
        <v>35400</v>
      </c>
      <c r="L42" s="52">
        <v>1.673</v>
      </c>
      <c r="M42" s="52">
        <f t="shared" ref="M42" si="3">ROUND(K42*L42,0)</f>
        <v>59224</v>
      </c>
      <c r="N42" s="52">
        <f>ROUND(M42/D42,2)</f>
        <v>9689.91</v>
      </c>
    </row>
    <row r="43" spans="1:14" s="18" customFormat="1">
      <c r="A43" s="45" t="s">
        <v>148</v>
      </c>
      <c r="B43" s="61" t="s">
        <v>113</v>
      </c>
      <c r="C43" s="29" t="s">
        <v>61</v>
      </c>
      <c r="D43" s="50">
        <v>3</v>
      </c>
      <c r="E43" s="29" t="s">
        <v>23</v>
      </c>
      <c r="F43" s="29">
        <v>3.88</v>
      </c>
      <c r="G43" s="29"/>
      <c r="H43" s="29">
        <f>F43</f>
        <v>3.88</v>
      </c>
      <c r="I43" s="29">
        <f>ROUND(D43*H43,2)</f>
        <v>11.64</v>
      </c>
      <c r="J43" s="43">
        <f>Расценки!I55</f>
        <v>43058</v>
      </c>
      <c r="K43" s="43"/>
      <c r="L43" s="48">
        <v>1.0780000000000001</v>
      </c>
      <c r="M43" s="43">
        <f>ROUND(D43*J43*L43,0)</f>
        <v>139250</v>
      </c>
      <c r="N43" s="49">
        <f>ROUND(M43/D43,2)</f>
        <v>46416.67</v>
      </c>
    </row>
    <row r="44" spans="1:14" s="18" customFormat="1">
      <c r="A44" s="45"/>
      <c r="B44" s="60" t="s">
        <v>165</v>
      </c>
      <c r="C44" s="29" t="s">
        <v>61</v>
      </c>
      <c r="D44" s="147">
        <v>0</v>
      </c>
      <c r="E44" s="29" t="s">
        <v>23</v>
      </c>
      <c r="F44" s="29">
        <v>3.88</v>
      </c>
      <c r="G44" s="12"/>
      <c r="H44" s="29">
        <f>F44</f>
        <v>3.88</v>
      </c>
      <c r="I44" s="29">
        <f>ROUND(D44*H44,2)</f>
        <v>0</v>
      </c>
      <c r="J44" s="12">
        <f>Расценки!I60</f>
        <v>47505</v>
      </c>
      <c r="K44" s="12"/>
      <c r="L44" s="53">
        <v>1.0780000000000001</v>
      </c>
      <c r="M44" s="43">
        <f>ROUND(D44*J44*L44,0)</f>
        <v>0</v>
      </c>
      <c r="N44" s="49">
        <v>0</v>
      </c>
    </row>
    <row r="45" spans="1:14" s="18" customFormat="1">
      <c r="A45" s="45"/>
      <c r="B45" s="281" t="s">
        <v>352</v>
      </c>
      <c r="C45" s="282" t="s">
        <v>353</v>
      </c>
      <c r="D45" s="282">
        <v>3</v>
      </c>
      <c r="E45" s="282" t="s">
        <v>23</v>
      </c>
      <c r="F45" s="282">
        <v>6.86</v>
      </c>
      <c r="G45" s="282"/>
      <c r="H45" s="282">
        <f>F45</f>
        <v>6.86</v>
      </c>
      <c r="I45" s="282">
        <f>ROUND(D45*H45,2)</f>
        <v>20.58</v>
      </c>
      <c r="J45" s="279">
        <f>Расценки!K72</f>
        <v>2739</v>
      </c>
      <c r="K45" s="52">
        <f>ROUND(I45*J45,0)</f>
        <v>56369</v>
      </c>
      <c r="L45" s="52">
        <v>1.5409999999999999</v>
      </c>
      <c r="M45" s="52">
        <f>ROUND(K45*L45,0)</f>
        <v>86865</v>
      </c>
      <c r="N45" s="52">
        <f>ROUND(M45/D45,2)</f>
        <v>28955</v>
      </c>
    </row>
    <row r="46" spans="1:14" s="18" customFormat="1">
      <c r="A46" s="13" t="s">
        <v>124</v>
      </c>
      <c r="B46" s="78" t="s">
        <v>166</v>
      </c>
      <c r="C46" s="46" t="s">
        <v>30</v>
      </c>
      <c r="D46" s="154">
        <v>3</v>
      </c>
      <c r="E46" s="46"/>
      <c r="F46" s="46"/>
      <c r="G46" s="35"/>
      <c r="H46" s="46"/>
      <c r="I46" s="47"/>
      <c r="J46" s="122">
        <f>СФР!G132</f>
        <v>272.48999999999995</v>
      </c>
      <c r="K46" s="52"/>
      <c r="L46" s="41">
        <v>1.0720000000000001</v>
      </c>
      <c r="M46" s="52">
        <f>ROUND(D46*J46*L46,0)</f>
        <v>876</v>
      </c>
      <c r="N46" s="52">
        <f>ROUND(M46/D46,2)</f>
        <v>292</v>
      </c>
    </row>
    <row r="47" spans="1:14" s="18" customFormat="1">
      <c r="A47" s="54" t="s">
        <v>72</v>
      </c>
      <c r="B47" s="55" t="s">
        <v>37</v>
      </c>
      <c r="C47" s="29" t="s">
        <v>30</v>
      </c>
      <c r="D47" s="148">
        <v>3</v>
      </c>
      <c r="E47" s="29"/>
      <c r="F47" s="29"/>
      <c r="G47" s="12"/>
      <c r="H47" s="29"/>
      <c r="I47" s="29"/>
      <c r="J47" s="56">
        <f>Расценки!I68</f>
        <v>7371</v>
      </c>
      <c r="K47" s="12"/>
      <c r="L47" s="41">
        <v>1.0720000000000001</v>
      </c>
      <c r="M47" s="43">
        <f>ROUND(D47*J47*L47,0)</f>
        <v>23705</v>
      </c>
      <c r="N47" s="49">
        <f>ROUND(M47/D47,2)</f>
        <v>7901.67</v>
      </c>
    </row>
    <row r="48" spans="1:14" s="18" customFormat="1">
      <c r="A48" s="13" t="s">
        <v>73</v>
      </c>
      <c r="B48" s="78" t="s">
        <v>194</v>
      </c>
      <c r="C48" s="46" t="s">
        <v>30</v>
      </c>
      <c r="D48" s="38">
        <v>3</v>
      </c>
      <c r="E48" s="46"/>
      <c r="F48" s="46"/>
      <c r="G48" s="154"/>
      <c r="H48" s="46"/>
      <c r="I48" s="47"/>
      <c r="J48" s="122">
        <f>СФР!G43</f>
        <v>3322</v>
      </c>
      <c r="K48" s="52"/>
      <c r="L48" s="41">
        <v>1.0720000000000001</v>
      </c>
      <c r="M48" s="52">
        <f>ROUND(D48*J48*L48,0)</f>
        <v>10684</v>
      </c>
      <c r="N48" s="52">
        <f>ROUND(M48/D48,2)</f>
        <v>3561.33</v>
      </c>
    </row>
    <row r="49" spans="1:14">
      <c r="A49" s="276" t="s">
        <v>106</v>
      </c>
      <c r="B49" s="25" t="s">
        <v>358</v>
      </c>
      <c r="C49" s="46" t="s">
        <v>30</v>
      </c>
      <c r="D49" s="38">
        <v>3</v>
      </c>
      <c r="E49" s="277"/>
      <c r="F49" s="277"/>
      <c r="G49" s="277"/>
      <c r="H49" s="277"/>
      <c r="I49" s="35"/>
      <c r="J49" s="122">
        <f>СФР!G88</f>
        <v>633</v>
      </c>
      <c r="K49" s="52"/>
      <c r="L49" s="41">
        <v>1.0720000000000001</v>
      </c>
      <c r="M49" s="52">
        <f>ROUND(D49*J49*L49,0)</f>
        <v>2036</v>
      </c>
      <c r="N49" s="52">
        <f>ROUND(M49/D49,2)</f>
        <v>678.67</v>
      </c>
    </row>
    <row r="50" spans="1:14">
      <c r="A50" s="283"/>
      <c r="B50" s="285"/>
      <c r="C50" s="285"/>
      <c r="D50" s="285"/>
      <c r="E50" s="285"/>
      <c r="F50" s="285"/>
      <c r="G50" s="285"/>
      <c r="H50" s="285"/>
      <c r="I50" s="285"/>
      <c r="J50" s="28"/>
      <c r="K50" s="28"/>
      <c r="L50" s="28"/>
      <c r="M50" s="28"/>
      <c r="N50" s="28"/>
    </row>
    <row r="51" spans="1:14">
      <c r="A51" s="284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4"/>
      <c r="B52" s="28"/>
      <c r="C52" s="31"/>
      <c r="D52" s="28"/>
      <c r="E52" s="31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B53" s="103"/>
      <c r="C53" s="149"/>
      <c r="D53" s="102"/>
      <c r="E53" s="149"/>
      <c r="F53" s="102"/>
      <c r="G53" s="102"/>
      <c r="H53" s="102"/>
      <c r="I53" s="102"/>
      <c r="K53" s="28"/>
      <c r="L53" s="28"/>
      <c r="M53" s="28"/>
      <c r="N53" s="28"/>
    </row>
    <row r="54" spans="1:14">
      <c r="B54" s="103"/>
      <c r="C54" s="149"/>
      <c r="D54" s="102"/>
      <c r="E54" s="149"/>
      <c r="F54" s="102"/>
      <c r="G54" s="102"/>
      <c r="H54" s="102"/>
      <c r="I54" s="102"/>
      <c r="K54" s="28"/>
      <c r="L54" s="28"/>
      <c r="M54" s="28"/>
      <c r="N54" s="28"/>
    </row>
    <row r="55" spans="1:14">
      <c r="B55" s="103"/>
      <c r="C55" s="149"/>
      <c r="D55" s="274"/>
      <c r="E55" s="149"/>
      <c r="F55" s="102"/>
      <c r="G55" s="102"/>
      <c r="H55" s="102"/>
      <c r="I55" s="102"/>
      <c r="K55" s="28"/>
      <c r="L55" s="28"/>
      <c r="M55" s="28"/>
      <c r="N55" s="28"/>
    </row>
    <row r="56" spans="1:14">
      <c r="B56" s="103"/>
      <c r="C56" s="149"/>
      <c r="D56" s="274"/>
      <c r="E56" s="149"/>
      <c r="F56" s="102"/>
      <c r="G56" s="102"/>
      <c r="H56" s="102"/>
      <c r="I56" s="102"/>
      <c r="K56" s="28"/>
      <c r="L56" s="28"/>
      <c r="M56" s="28"/>
      <c r="N56" s="28"/>
    </row>
    <row r="57" spans="1:14">
      <c r="B57" s="103"/>
      <c r="C57" s="149"/>
      <c r="D57" s="274"/>
      <c r="E57" s="149"/>
      <c r="F57" s="102"/>
      <c r="G57" s="102"/>
      <c r="H57" s="102"/>
      <c r="I57" s="102"/>
      <c r="K57" s="28"/>
      <c r="L57" s="28"/>
      <c r="M57" s="28"/>
      <c r="N57" s="28"/>
    </row>
    <row r="58" spans="1:14">
      <c r="B58" s="103"/>
      <c r="C58" s="149"/>
      <c r="D58" s="274"/>
      <c r="E58" s="149"/>
      <c r="F58" s="102"/>
      <c r="G58" s="102"/>
      <c r="H58" s="102"/>
      <c r="I58" s="274"/>
      <c r="K58" s="28"/>
      <c r="L58" s="28"/>
      <c r="M58" s="28"/>
      <c r="N58" s="28"/>
    </row>
    <row r="59" spans="1:14">
      <c r="K59" s="28"/>
      <c r="L59" s="28"/>
      <c r="M59" s="28"/>
      <c r="N59" s="28"/>
    </row>
    <row r="60" spans="1:14">
      <c r="K60" s="28"/>
      <c r="L60" s="28"/>
      <c r="M60" s="28"/>
      <c r="N60" s="28"/>
    </row>
    <row r="61" spans="1:14">
      <c r="K61" s="28"/>
      <c r="L61" s="28"/>
      <c r="M61" s="28"/>
      <c r="N61" s="28"/>
    </row>
    <row r="62" spans="1:14">
      <c r="K62" s="28"/>
      <c r="L62" s="28"/>
      <c r="M62" s="28"/>
      <c r="N62" s="28"/>
    </row>
    <row r="63" spans="1:14">
      <c r="K63" s="28"/>
      <c r="L63" s="28"/>
      <c r="M63" s="28"/>
      <c r="N63" s="28"/>
    </row>
    <row r="64" spans="1:14">
      <c r="K64" s="28"/>
      <c r="L64" s="28"/>
      <c r="M64" s="28"/>
      <c r="N64" s="28"/>
    </row>
    <row r="65" spans="11:14">
      <c r="K65" s="28"/>
      <c r="L65" s="28"/>
      <c r="M65" s="28"/>
      <c r="N65" s="28"/>
    </row>
  </sheetData>
  <mergeCells count="4">
    <mergeCell ref="A1:I1"/>
    <mergeCell ref="A2:I2"/>
    <mergeCell ref="E3:I3"/>
    <mergeCell ref="E4:F4"/>
  </mergeCells>
  <pageMargins left="0.39370078740157483" right="0.39370078740157483" top="0.82677165354330717" bottom="0.39370078740157483" header="0" footer="0"/>
  <pageSetup paperSize="9" orientation="landscape" horizontalDpi="300" verticalDpi="300" r:id="rId1"/>
  <headerFooter alignWithMargins="0"/>
  <rowBreaks count="1" manualBreakCount="1">
    <brk id="29" max="8" man="1"/>
  </rowBreaks>
  <colBreaks count="1" manualBreakCount="1">
    <brk id="9" max="14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N23"/>
  <sheetViews>
    <sheetView zoomScaleSheetLayoutView="90" workbookViewId="0">
      <selection activeCell="D23" sqref="D23"/>
    </sheetView>
  </sheetViews>
  <sheetFormatPr defaultRowHeight="12.75"/>
  <cols>
    <col min="1" max="1" width="5.5703125" style="1" customWidth="1"/>
    <col min="2" max="2" width="34.2851562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37" t="s">
        <v>361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38" t="s">
        <v>130</v>
      </c>
      <c r="F4" s="339"/>
      <c r="G4" s="3" t="s">
        <v>131</v>
      </c>
      <c r="H4" s="5" t="s">
        <v>45</v>
      </c>
      <c r="I4" s="5" t="s">
        <v>132</v>
      </c>
      <c r="J4" s="152" t="s">
        <v>1</v>
      </c>
      <c r="K4" s="3" t="s">
        <v>133</v>
      </c>
      <c r="L4" s="153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234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148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54">
        <v>10</v>
      </c>
      <c r="K9" s="154">
        <v>11</v>
      </c>
      <c r="L9" s="154">
        <v>12</v>
      </c>
      <c r="M9" s="154">
        <v>13</v>
      </c>
      <c r="N9" s="154">
        <v>14</v>
      </c>
    </row>
    <row r="10" spans="1:14" ht="13.5">
      <c r="A10" s="154"/>
      <c r="B10" s="34" t="s">
        <v>387</v>
      </c>
      <c r="C10" s="154"/>
      <c r="D10" s="154"/>
      <c r="E10" s="154"/>
      <c r="F10" s="154"/>
      <c r="G10" s="11"/>
      <c r="H10" s="11"/>
      <c r="I10" s="154"/>
      <c r="J10" s="35"/>
      <c r="K10" s="35"/>
      <c r="L10" s="35"/>
      <c r="M10" s="35"/>
      <c r="N10" s="35"/>
    </row>
    <row r="11" spans="1:14">
      <c r="A11" s="154"/>
      <c r="B11" s="35" t="s">
        <v>360</v>
      </c>
      <c r="C11" s="154"/>
      <c r="D11" s="154"/>
      <c r="E11" s="154"/>
      <c r="F11" s="154"/>
      <c r="G11" s="11"/>
      <c r="H11" s="11"/>
      <c r="I11" s="154"/>
      <c r="J11" s="35"/>
      <c r="K11" s="35"/>
      <c r="L11" s="35"/>
      <c r="M11" s="35"/>
      <c r="N11" s="35"/>
    </row>
    <row r="12" spans="1:14">
      <c r="A12" s="36" t="s">
        <v>116</v>
      </c>
      <c r="B12" s="35" t="s">
        <v>222</v>
      </c>
      <c r="C12" s="154" t="s">
        <v>122</v>
      </c>
      <c r="D12" s="35">
        <v>0.05</v>
      </c>
      <c r="E12" s="154">
        <v>1</v>
      </c>
      <c r="F12" s="13" t="s">
        <v>106</v>
      </c>
      <c r="G12" s="35">
        <v>4.5999999999999996</v>
      </c>
      <c r="H12" s="35">
        <f>ROUND(D12*G12,3)</f>
        <v>0.23</v>
      </c>
      <c r="I12" s="35">
        <v>6.0000000000000001E-3</v>
      </c>
      <c r="J12" s="35"/>
      <c r="K12" s="35"/>
      <c r="L12" s="35"/>
      <c r="M12" s="35"/>
      <c r="N12" s="35"/>
    </row>
    <row r="13" spans="1:14">
      <c r="A13" s="36"/>
      <c r="B13" s="35" t="s">
        <v>150</v>
      </c>
      <c r="C13" s="154"/>
      <c r="D13" s="35"/>
      <c r="E13" s="154"/>
      <c r="F13" s="13"/>
      <c r="G13" s="35"/>
      <c r="H13" s="35">
        <f>SUM(H12:H12)</f>
        <v>0.23</v>
      </c>
      <c r="I13" s="35">
        <f>SUM(I12:I12)</f>
        <v>6.0000000000000001E-3</v>
      </c>
      <c r="J13" s="35"/>
      <c r="K13" s="35"/>
      <c r="L13" s="35"/>
      <c r="M13" s="35"/>
      <c r="N13" s="35"/>
    </row>
    <row r="14" spans="1:14">
      <c r="A14" s="36"/>
      <c r="B14" s="35" t="s">
        <v>161</v>
      </c>
      <c r="C14" s="154"/>
      <c r="D14" s="35"/>
      <c r="E14" s="154"/>
      <c r="F14" s="13"/>
      <c r="G14" s="35"/>
      <c r="H14" s="35">
        <v>13</v>
      </c>
      <c r="I14" s="35">
        <v>0</v>
      </c>
      <c r="J14" s="35"/>
      <c r="K14" s="35"/>
      <c r="L14" s="35"/>
      <c r="M14" s="35"/>
      <c r="N14" s="35"/>
    </row>
    <row r="15" spans="1:14">
      <c r="A15" s="36"/>
      <c r="B15" s="35" t="s">
        <v>163</v>
      </c>
      <c r="C15" s="154"/>
      <c r="D15" s="37"/>
      <c r="E15" s="154"/>
      <c r="F15" s="13"/>
      <c r="G15" s="35"/>
      <c r="H15" s="35">
        <f>ROUND(H13*H14,3)</f>
        <v>2.99</v>
      </c>
      <c r="I15" s="35">
        <f>ROUND(I13*I14,3)</f>
        <v>0</v>
      </c>
      <c r="J15" s="35"/>
      <c r="K15" s="35"/>
      <c r="L15" s="35"/>
      <c r="M15" s="35"/>
      <c r="N15" s="35"/>
    </row>
    <row r="16" spans="1:14">
      <c r="A16" s="36" t="s">
        <v>72</v>
      </c>
      <c r="B16" s="39" t="s">
        <v>151</v>
      </c>
      <c r="C16" s="154" t="s">
        <v>30</v>
      </c>
      <c r="D16" s="35">
        <v>13</v>
      </c>
      <c r="E16" s="38"/>
      <c r="F16" s="13"/>
      <c r="G16" s="35"/>
      <c r="H16" s="40">
        <f>H15+I15</f>
        <v>2.99</v>
      </c>
      <c r="I16" s="35"/>
      <c r="J16" s="35">
        <f>Расценки!K9</f>
        <v>19036</v>
      </c>
      <c r="K16" s="35">
        <f>ROUND(H16*J16,0)</f>
        <v>56918</v>
      </c>
      <c r="L16" s="41">
        <v>1.0720000000000001</v>
      </c>
      <c r="M16" s="18">
        <f>ROUND(K16*L16,0)</f>
        <v>61016</v>
      </c>
      <c r="N16" s="18">
        <f>ROUND(M16/D16,2)</f>
        <v>4693.54</v>
      </c>
    </row>
    <row r="17" spans="1:14">
      <c r="A17" s="36"/>
      <c r="B17" s="35" t="s">
        <v>162</v>
      </c>
      <c r="C17" s="154" t="s">
        <v>152</v>
      </c>
      <c r="D17" s="35">
        <v>1</v>
      </c>
      <c r="E17" s="154">
        <v>6</v>
      </c>
      <c r="F17" s="13" t="s">
        <v>115</v>
      </c>
      <c r="G17" s="35">
        <v>0.57099999999999995</v>
      </c>
      <c r="H17" s="35">
        <f>ROUND(D17*G17,3)</f>
        <v>0.57099999999999995</v>
      </c>
      <c r="I17" s="35"/>
      <c r="J17" s="35"/>
      <c r="K17" s="35"/>
      <c r="L17" s="35"/>
      <c r="M17" s="35"/>
      <c r="N17" s="35"/>
    </row>
    <row r="18" spans="1:14">
      <c r="A18" s="36"/>
      <c r="B18" s="35" t="s">
        <v>153</v>
      </c>
      <c r="C18" s="154" t="s">
        <v>154</v>
      </c>
      <c r="D18" s="35">
        <v>0.4</v>
      </c>
      <c r="E18" s="154">
        <v>6</v>
      </c>
      <c r="F18" s="13" t="s">
        <v>73</v>
      </c>
      <c r="G18" s="35">
        <v>1.1200000000000001</v>
      </c>
      <c r="H18" s="35">
        <f>ROUND(D18*G18,3)</f>
        <v>0.44800000000000001</v>
      </c>
      <c r="I18" s="35"/>
      <c r="J18" s="35"/>
      <c r="K18" s="35"/>
      <c r="L18" s="35"/>
      <c r="M18" s="35"/>
      <c r="N18" s="35"/>
    </row>
    <row r="19" spans="1:14">
      <c r="A19" s="36" t="s">
        <v>73</v>
      </c>
      <c r="B19" s="39" t="s">
        <v>155</v>
      </c>
      <c r="C19" s="154" t="s">
        <v>30</v>
      </c>
      <c r="D19" s="35">
        <v>13</v>
      </c>
      <c r="E19" s="154"/>
      <c r="F19" s="13"/>
      <c r="G19" s="35"/>
      <c r="H19" s="39">
        <f>SUM(H17:H18)</f>
        <v>1.0189999999999999</v>
      </c>
      <c r="I19" s="35"/>
      <c r="J19" s="35">
        <f>Расценки!K15</f>
        <v>15960</v>
      </c>
      <c r="K19" s="35">
        <f>ROUND(H19*J19,0)</f>
        <v>16263</v>
      </c>
      <c r="L19" s="41">
        <v>1.0720000000000001</v>
      </c>
      <c r="M19" s="18">
        <f>ROUND(K19*L19,0)</f>
        <v>17434</v>
      </c>
      <c r="N19" s="18">
        <f>ROUND(M19/D19,2)</f>
        <v>1341.08</v>
      </c>
    </row>
    <row r="20" spans="1:14" ht="25.5">
      <c r="A20" s="36" t="s">
        <v>106</v>
      </c>
      <c r="B20" s="42" t="s">
        <v>156</v>
      </c>
      <c r="C20" s="154"/>
      <c r="D20" s="35"/>
      <c r="E20" s="154"/>
      <c r="F20" s="13"/>
      <c r="G20" s="35"/>
      <c r="H20" s="40">
        <f>H16+H19</f>
        <v>4.0090000000000003</v>
      </c>
      <c r="I20" s="35"/>
      <c r="J20" s="35"/>
      <c r="K20" s="35"/>
      <c r="L20" s="35"/>
      <c r="M20" s="35"/>
      <c r="N20" s="35"/>
    </row>
    <row r="21" spans="1:14">
      <c r="A21" s="36" t="s">
        <v>107</v>
      </c>
      <c r="B21" s="35" t="s">
        <v>359</v>
      </c>
      <c r="C21" s="154"/>
      <c r="D21" s="35"/>
      <c r="E21" s="35"/>
      <c r="F21" s="13"/>
      <c r="G21" s="35"/>
      <c r="H21" s="41">
        <f>ROUND(H20/0.7,3)</f>
        <v>5.7270000000000003</v>
      </c>
      <c r="I21" s="35"/>
      <c r="J21" s="35"/>
      <c r="K21" s="35"/>
      <c r="L21" s="35"/>
      <c r="M21" s="35"/>
      <c r="N21" s="35"/>
    </row>
    <row r="22" spans="1:14">
      <c r="A22" s="36" t="s">
        <v>108</v>
      </c>
      <c r="B22" s="39" t="s">
        <v>65</v>
      </c>
      <c r="C22" s="154" t="s">
        <v>30</v>
      </c>
      <c r="D22" s="35">
        <v>13</v>
      </c>
      <c r="E22" s="35"/>
      <c r="F22" s="13"/>
      <c r="G22" s="35"/>
      <c r="H22" s="40">
        <f>H21-H20</f>
        <v>1.718</v>
      </c>
      <c r="I22" s="35"/>
      <c r="J22" s="35">
        <f>Расценки!K19</f>
        <v>13181</v>
      </c>
      <c r="K22" s="35">
        <f>ROUND(H22*J22,0)</f>
        <v>22645</v>
      </c>
      <c r="L22" s="41">
        <v>1.0720000000000001</v>
      </c>
      <c r="M22" s="18">
        <f>ROUND(K22*L22,0)</f>
        <v>24275</v>
      </c>
      <c r="N22" s="18">
        <f>ROUND(M22/D22,2)</f>
        <v>1867.31</v>
      </c>
    </row>
    <row r="23" spans="1:14">
      <c r="A23" s="36"/>
      <c r="B23" s="35"/>
      <c r="C23" s="35"/>
      <c r="D23" s="35"/>
      <c r="E23" s="154"/>
      <c r="F23" s="13"/>
      <c r="G23" s="35"/>
      <c r="H23" s="35"/>
      <c r="I23" s="35"/>
      <c r="J23" s="35"/>
      <c r="K23" s="35"/>
      <c r="L23" s="35"/>
      <c r="M23" s="35"/>
      <c r="N23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6"/>
  <sheetViews>
    <sheetView zoomScaleSheetLayoutView="90" workbookViewId="0">
      <selection activeCell="D36" sqref="D36"/>
    </sheetView>
  </sheetViews>
  <sheetFormatPr defaultRowHeight="12.75"/>
  <cols>
    <col min="1" max="1" width="5.5703125" style="1" customWidth="1"/>
    <col min="2" max="2" width="37.710937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37" t="s">
        <v>129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38" t="s">
        <v>130</v>
      </c>
      <c r="F4" s="339"/>
      <c r="G4" s="3" t="s">
        <v>131</v>
      </c>
      <c r="H4" s="5" t="s">
        <v>45</v>
      </c>
      <c r="I4" s="5" t="s">
        <v>132</v>
      </c>
      <c r="J4" s="30" t="s">
        <v>1</v>
      </c>
      <c r="K4" s="3" t="s">
        <v>134</v>
      </c>
      <c r="L4" s="4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234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23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14" ht="13.5">
      <c r="A10" s="8"/>
      <c r="B10" s="34" t="s">
        <v>387</v>
      </c>
      <c r="C10" s="8"/>
      <c r="D10" s="8"/>
      <c r="E10" s="8"/>
      <c r="F10" s="8"/>
      <c r="G10" s="11"/>
      <c r="H10" s="11"/>
      <c r="I10" s="8"/>
      <c r="J10" s="35"/>
      <c r="K10" s="35"/>
      <c r="L10" s="35"/>
      <c r="M10" s="35"/>
      <c r="N10" s="35"/>
    </row>
    <row r="11" spans="1:14">
      <c r="A11" s="8"/>
      <c r="B11" s="35" t="s">
        <v>157</v>
      </c>
      <c r="C11" s="8"/>
      <c r="D11" s="8"/>
      <c r="E11" s="8"/>
      <c r="F11" s="8"/>
      <c r="G11" s="11"/>
      <c r="H11" s="11"/>
      <c r="I11" s="8"/>
      <c r="J11" s="35"/>
      <c r="K11" s="35"/>
      <c r="L11" s="35"/>
      <c r="M11" s="35"/>
      <c r="N11" s="35"/>
    </row>
    <row r="12" spans="1:14">
      <c r="A12" s="36" t="s">
        <v>116</v>
      </c>
      <c r="B12" s="35" t="s">
        <v>146</v>
      </c>
      <c r="C12" s="8" t="s">
        <v>147</v>
      </c>
      <c r="D12" s="35">
        <v>0.59</v>
      </c>
      <c r="E12" s="8">
        <v>14</v>
      </c>
      <c r="F12" s="13" t="s">
        <v>380</v>
      </c>
      <c r="G12" s="35">
        <v>1.1200000000000001</v>
      </c>
      <c r="H12" s="35">
        <f>ROUND(D12*G12,3)</f>
        <v>0.66100000000000003</v>
      </c>
      <c r="I12" s="35">
        <v>3.7999999999999999E-2</v>
      </c>
      <c r="J12" s="35"/>
      <c r="K12" s="35"/>
      <c r="L12" s="35"/>
      <c r="M12" s="35"/>
      <c r="N12" s="35"/>
    </row>
    <row r="13" spans="1:14">
      <c r="A13" s="36" t="s">
        <v>118</v>
      </c>
      <c r="B13" s="35" t="s">
        <v>149</v>
      </c>
      <c r="C13" s="8" t="s">
        <v>147</v>
      </c>
      <c r="D13" s="35">
        <v>1.18</v>
      </c>
      <c r="E13" s="8">
        <v>13</v>
      </c>
      <c r="F13" s="13" t="s">
        <v>381</v>
      </c>
      <c r="G13" s="35">
        <v>0.24</v>
      </c>
      <c r="H13" s="35">
        <f>ROUND(D13*G13,3)</f>
        <v>0.28299999999999997</v>
      </c>
      <c r="I13" s="35">
        <v>6.0000000000000001E-3</v>
      </c>
      <c r="J13" s="35"/>
      <c r="K13" s="35"/>
      <c r="L13" s="35"/>
      <c r="M13" s="35"/>
      <c r="N13" s="35"/>
    </row>
    <row r="14" spans="1:14">
      <c r="A14" s="36" t="s">
        <v>123</v>
      </c>
      <c r="B14" s="35" t="s">
        <v>376</v>
      </c>
      <c r="C14" s="154" t="s">
        <v>147</v>
      </c>
      <c r="D14" s="35">
        <v>0.59</v>
      </c>
      <c r="E14" s="154">
        <v>14</v>
      </c>
      <c r="F14" s="13" t="s">
        <v>382</v>
      </c>
      <c r="G14" s="35">
        <v>0.33</v>
      </c>
      <c r="H14" s="35">
        <f t="shared" ref="H14:H17" si="0">ROUND(D14*G14,3)</f>
        <v>0.19500000000000001</v>
      </c>
      <c r="I14" s="35">
        <v>6.0000000000000001E-3</v>
      </c>
      <c r="J14" s="35"/>
      <c r="K14" s="35"/>
      <c r="L14" s="35"/>
      <c r="M14" s="35"/>
      <c r="N14" s="35"/>
    </row>
    <row r="15" spans="1:14">
      <c r="A15" s="36" t="s">
        <v>148</v>
      </c>
      <c r="B15" s="35" t="s">
        <v>377</v>
      </c>
      <c r="C15" s="154" t="s">
        <v>147</v>
      </c>
      <c r="D15" s="35">
        <v>1.77</v>
      </c>
      <c r="E15" s="154">
        <v>14</v>
      </c>
      <c r="F15" s="13" t="s">
        <v>383</v>
      </c>
      <c r="G15" s="35">
        <v>0.27</v>
      </c>
      <c r="H15" s="35">
        <f t="shared" si="0"/>
        <v>0.47799999999999998</v>
      </c>
      <c r="I15" s="35">
        <v>6.0000000000000001E-3</v>
      </c>
      <c r="J15" s="35"/>
      <c r="K15" s="35"/>
      <c r="L15" s="35"/>
      <c r="M15" s="35"/>
      <c r="N15" s="35"/>
    </row>
    <row r="16" spans="1:14">
      <c r="A16" s="36" t="s">
        <v>375</v>
      </c>
      <c r="B16" s="35" t="s">
        <v>378</v>
      </c>
      <c r="C16" s="154" t="s">
        <v>147</v>
      </c>
      <c r="D16" s="35">
        <v>0.56000000000000005</v>
      </c>
      <c r="E16" s="154">
        <v>13</v>
      </c>
      <c r="F16" s="13" t="s">
        <v>384</v>
      </c>
      <c r="G16" s="35">
        <v>0.17</v>
      </c>
      <c r="H16" s="35">
        <f t="shared" si="0"/>
        <v>9.5000000000000001E-2</v>
      </c>
      <c r="I16" s="35">
        <v>6.0000000000000001E-3</v>
      </c>
      <c r="J16" s="35"/>
      <c r="K16" s="35"/>
      <c r="L16" s="35"/>
      <c r="M16" s="35"/>
      <c r="N16" s="35"/>
    </row>
    <row r="17" spans="1:14">
      <c r="A17" s="36"/>
      <c r="B17" s="35" t="s">
        <v>379</v>
      </c>
      <c r="C17" s="154" t="s">
        <v>147</v>
      </c>
      <c r="D17" s="35">
        <v>2.5000000000000001E-2</v>
      </c>
      <c r="E17" s="154">
        <v>9</v>
      </c>
      <c r="F17" s="13" t="s">
        <v>213</v>
      </c>
      <c r="G17" s="35">
        <v>24.8</v>
      </c>
      <c r="H17" s="35">
        <f t="shared" si="0"/>
        <v>0.62</v>
      </c>
      <c r="I17" s="35">
        <v>6.0000000000000001E-3</v>
      </c>
      <c r="J17" s="35"/>
      <c r="K17" s="35"/>
      <c r="L17" s="35"/>
      <c r="M17" s="35"/>
      <c r="N17" s="35"/>
    </row>
    <row r="18" spans="1:14">
      <c r="A18" s="35">
        <v>2</v>
      </c>
      <c r="B18" s="35" t="s">
        <v>158</v>
      </c>
      <c r="C18" s="8"/>
      <c r="D18" s="35"/>
      <c r="E18" s="8"/>
      <c r="F18" s="13"/>
      <c r="G18" s="35"/>
      <c r="H18" s="35"/>
      <c r="I18" s="35"/>
      <c r="J18" s="35"/>
      <c r="K18" s="35"/>
      <c r="L18" s="35"/>
      <c r="M18" s="35"/>
      <c r="N18" s="35"/>
    </row>
    <row r="19" spans="1:14">
      <c r="A19" s="36" t="s">
        <v>71</v>
      </c>
      <c r="B19" s="35" t="s">
        <v>159</v>
      </c>
      <c r="C19" s="8" t="s">
        <v>147</v>
      </c>
      <c r="D19" s="35">
        <v>2.5000000000000001E-2</v>
      </c>
      <c r="E19" s="8">
        <v>16</v>
      </c>
      <c r="F19" s="13" t="s">
        <v>385</v>
      </c>
      <c r="G19" s="35">
        <v>3.9</v>
      </c>
      <c r="H19" s="35">
        <f>ROUND(D19*G19,3)</f>
        <v>9.8000000000000004E-2</v>
      </c>
      <c r="I19" s="35">
        <v>1.2999999999999999E-2</v>
      </c>
      <c r="J19" s="35"/>
      <c r="K19" s="35"/>
      <c r="L19" s="35"/>
      <c r="M19" s="35"/>
      <c r="N19" s="35"/>
    </row>
    <row r="20" spans="1:14">
      <c r="A20" s="36" t="s">
        <v>125</v>
      </c>
      <c r="B20" s="35" t="s">
        <v>160</v>
      </c>
      <c r="C20" s="8" t="s">
        <v>147</v>
      </c>
      <c r="D20" s="35">
        <v>2.5000000000000001E-2</v>
      </c>
      <c r="E20" s="154">
        <v>16</v>
      </c>
      <c r="F20" s="13" t="s">
        <v>386</v>
      </c>
      <c r="G20" s="35">
        <v>2.92</v>
      </c>
      <c r="H20" s="35">
        <f>ROUND(D20*G20,3)</f>
        <v>7.2999999999999995E-2</v>
      </c>
      <c r="I20" s="35">
        <v>1.2999999999999999E-2</v>
      </c>
      <c r="J20" s="35"/>
      <c r="K20" s="35"/>
      <c r="L20" s="35"/>
      <c r="M20" s="35"/>
      <c r="N20" s="35"/>
    </row>
    <row r="21" spans="1:14">
      <c r="A21" s="36" t="s">
        <v>110</v>
      </c>
      <c r="B21" s="35" t="s">
        <v>376</v>
      </c>
      <c r="C21" s="154" t="s">
        <v>147</v>
      </c>
      <c r="D21" s="35">
        <v>2.5000000000000001E-2</v>
      </c>
      <c r="E21" s="150">
        <v>16</v>
      </c>
      <c r="F21" s="13" t="s">
        <v>386</v>
      </c>
      <c r="G21" s="1">
        <v>2.92</v>
      </c>
      <c r="H21" s="35">
        <f>ROUND(D21*G21,3)</f>
        <v>7.2999999999999995E-2</v>
      </c>
      <c r="I21" s="35">
        <v>1.2999999999999999E-2</v>
      </c>
      <c r="J21" s="35"/>
      <c r="K21" s="35"/>
      <c r="L21" s="35"/>
      <c r="M21" s="35"/>
      <c r="N21" s="35"/>
    </row>
    <row r="22" spans="1:14">
      <c r="A22" s="36"/>
      <c r="B22" s="35" t="s">
        <v>150</v>
      </c>
      <c r="C22" s="8"/>
      <c r="D22" s="35"/>
      <c r="E22" s="8"/>
      <c r="F22" s="13"/>
      <c r="G22" s="35"/>
      <c r="H22" s="35">
        <f>SUM(H12:H16,H19:H20)</f>
        <v>1.883</v>
      </c>
      <c r="I22" s="35">
        <f>SUM(I12:I21)</f>
        <v>0.10699999999999998</v>
      </c>
      <c r="J22" s="35"/>
      <c r="K22" s="35"/>
      <c r="L22" s="35"/>
      <c r="M22" s="35"/>
      <c r="N22" s="35"/>
    </row>
    <row r="23" spans="1:14">
      <c r="A23" s="36"/>
      <c r="B23" s="35" t="s">
        <v>161</v>
      </c>
      <c r="C23" s="8"/>
      <c r="D23" s="35"/>
      <c r="E23" s="8"/>
      <c r="F23" s="13"/>
      <c r="G23" s="35"/>
      <c r="H23" s="35">
        <v>13</v>
      </c>
      <c r="I23" s="35">
        <v>0</v>
      </c>
      <c r="J23" s="35"/>
      <c r="K23" s="35"/>
      <c r="L23" s="35"/>
      <c r="M23" s="35"/>
      <c r="N23" s="35"/>
    </row>
    <row r="24" spans="1:14">
      <c r="A24" s="36"/>
      <c r="B24" s="35" t="s">
        <v>388</v>
      </c>
      <c r="C24" s="154" t="s">
        <v>30</v>
      </c>
      <c r="D24" s="35"/>
      <c r="E24" s="154"/>
      <c r="F24" s="13"/>
      <c r="G24" s="35"/>
      <c r="H24" s="35">
        <v>3</v>
      </c>
      <c r="I24" s="35"/>
      <c r="J24" s="35"/>
      <c r="K24" s="35"/>
      <c r="L24" s="35"/>
      <c r="M24" s="35"/>
      <c r="N24" s="35"/>
    </row>
    <row r="25" spans="1:14">
      <c r="A25" s="36"/>
      <c r="B25" s="35" t="s">
        <v>449</v>
      </c>
      <c r="C25" s="154" t="s">
        <v>23</v>
      </c>
      <c r="D25" s="35"/>
      <c r="E25" s="154"/>
      <c r="F25" s="13"/>
      <c r="G25" s="35"/>
      <c r="H25" s="35">
        <f>H17*H24</f>
        <v>1.8599999999999999</v>
      </c>
      <c r="I25" s="35"/>
      <c r="J25" s="35"/>
      <c r="K25" s="35"/>
      <c r="L25" s="35"/>
      <c r="M25" s="35"/>
      <c r="N25" s="35"/>
    </row>
    <row r="26" spans="1:14">
      <c r="A26" s="36"/>
      <c r="B26" s="35" t="s">
        <v>389</v>
      </c>
      <c r="C26" s="154" t="s">
        <v>30</v>
      </c>
      <c r="D26" s="35"/>
      <c r="E26" s="154"/>
      <c r="F26" s="13"/>
      <c r="G26" s="35"/>
      <c r="H26" s="35">
        <v>2</v>
      </c>
      <c r="I26" s="35"/>
      <c r="J26" s="35"/>
      <c r="K26" s="35"/>
      <c r="L26" s="35"/>
      <c r="M26" s="35"/>
      <c r="N26" s="35"/>
    </row>
    <row r="27" spans="1:14">
      <c r="A27" s="36"/>
      <c r="B27" s="35" t="s">
        <v>450</v>
      </c>
      <c r="C27" s="154" t="s">
        <v>23</v>
      </c>
      <c r="D27" s="35"/>
      <c r="E27" s="154"/>
      <c r="F27" s="13"/>
      <c r="G27" s="35"/>
      <c r="H27" s="35">
        <f>H21*H26</f>
        <v>0.14599999999999999</v>
      </c>
      <c r="I27" s="35"/>
      <c r="J27" s="35"/>
      <c r="K27" s="35"/>
      <c r="L27" s="35"/>
      <c r="M27" s="35"/>
      <c r="N27" s="35"/>
    </row>
    <row r="28" spans="1:14">
      <c r="A28" s="36"/>
      <c r="B28" s="35" t="s">
        <v>163</v>
      </c>
      <c r="C28" s="8"/>
      <c r="D28" s="37"/>
      <c r="E28" s="8"/>
      <c r="F28" s="13"/>
      <c r="G28" s="35"/>
      <c r="H28" s="35">
        <f>ROUND(SUM(H27,H25,H22*H23),3)</f>
        <v>26.484999999999999</v>
      </c>
      <c r="I28" s="35">
        <f>ROUND(I22*I23,3)</f>
        <v>0</v>
      </c>
      <c r="J28" s="35"/>
      <c r="K28" s="35"/>
      <c r="L28" s="35"/>
      <c r="M28" s="35"/>
      <c r="N28" s="35"/>
    </row>
    <row r="29" spans="1:14">
      <c r="A29" s="36" t="s">
        <v>72</v>
      </c>
      <c r="B29" s="39" t="s">
        <v>151</v>
      </c>
      <c r="C29" s="8" t="s">
        <v>30</v>
      </c>
      <c r="D29" s="35">
        <v>13</v>
      </c>
      <c r="E29" s="38"/>
      <c r="F29" s="13"/>
      <c r="G29" s="35"/>
      <c r="H29" s="40">
        <f>H28+I28</f>
        <v>26.484999999999999</v>
      </c>
      <c r="I29" s="35"/>
      <c r="J29" s="35">
        <f>Расценки!K24</f>
        <v>17484</v>
      </c>
      <c r="K29" s="35">
        <f>ROUND(H29*J29,0)</f>
        <v>463064</v>
      </c>
      <c r="L29" s="41">
        <v>1.0720000000000001</v>
      </c>
      <c r="M29" s="18">
        <f>ROUND(K29*L29,0)</f>
        <v>496405</v>
      </c>
      <c r="N29" s="289">
        <f>ROUND(M29/D29,2)</f>
        <v>38185</v>
      </c>
    </row>
    <row r="30" spans="1:14">
      <c r="A30" s="36"/>
      <c r="B30" s="35" t="s">
        <v>162</v>
      </c>
      <c r="C30" s="8" t="s">
        <v>152</v>
      </c>
      <c r="D30" s="35">
        <v>1</v>
      </c>
      <c r="E30" s="8">
        <v>6</v>
      </c>
      <c r="F30" s="13" t="s">
        <v>115</v>
      </c>
      <c r="G30" s="35">
        <v>0.57099999999999995</v>
      </c>
      <c r="H30" s="35">
        <f>ROUND(D30*G30,3)</f>
        <v>0.57099999999999995</v>
      </c>
      <c r="I30" s="35"/>
      <c r="J30" s="35"/>
      <c r="K30" s="35"/>
      <c r="L30" s="35"/>
      <c r="M30" s="35"/>
      <c r="N30" s="35"/>
    </row>
    <row r="31" spans="1:14">
      <c r="A31" s="36"/>
      <c r="B31" s="35" t="s">
        <v>153</v>
      </c>
      <c r="C31" s="8" t="s">
        <v>154</v>
      </c>
      <c r="D31" s="35">
        <v>0.4</v>
      </c>
      <c r="E31" s="8">
        <v>6</v>
      </c>
      <c r="F31" s="13" t="s">
        <v>73</v>
      </c>
      <c r="G31" s="35">
        <v>1.1200000000000001</v>
      </c>
      <c r="H31" s="35">
        <f>ROUND(D31*G31,3)</f>
        <v>0.44800000000000001</v>
      </c>
      <c r="I31" s="35"/>
      <c r="J31" s="35"/>
      <c r="K31" s="35"/>
      <c r="L31" s="35"/>
      <c r="M31" s="35"/>
      <c r="N31" s="35"/>
    </row>
    <row r="32" spans="1:14">
      <c r="A32" s="36" t="s">
        <v>73</v>
      </c>
      <c r="B32" s="39" t="s">
        <v>155</v>
      </c>
      <c r="C32" s="8" t="s">
        <v>30</v>
      </c>
      <c r="D32" s="35">
        <v>13</v>
      </c>
      <c r="E32" s="8"/>
      <c r="F32" s="13"/>
      <c r="G32" s="35"/>
      <c r="H32" s="39">
        <f>SUM(H30:H31)</f>
        <v>1.0189999999999999</v>
      </c>
      <c r="I32" s="35"/>
      <c r="J32" s="35">
        <f>Расценки!K29</f>
        <v>15575</v>
      </c>
      <c r="K32" s="35">
        <f>ROUND(H32*J32,0)</f>
        <v>15871</v>
      </c>
      <c r="L32" s="41">
        <v>1.0720000000000001</v>
      </c>
      <c r="M32" s="18">
        <f>ROUND(K32*L32,0)</f>
        <v>17014</v>
      </c>
      <c r="N32" s="57">
        <f>ROUND(M32/D32,2)</f>
        <v>1308.77</v>
      </c>
    </row>
    <row r="33" spans="1:14">
      <c r="A33" s="36" t="s">
        <v>106</v>
      </c>
      <c r="B33" s="42" t="s">
        <v>156</v>
      </c>
      <c r="C33" s="8"/>
      <c r="D33" s="35"/>
      <c r="E33" s="8"/>
      <c r="F33" s="13"/>
      <c r="G33" s="35"/>
      <c r="H33" s="40">
        <f>H29+H32</f>
        <v>27.503999999999998</v>
      </c>
      <c r="I33" s="35"/>
      <c r="J33" s="35"/>
      <c r="K33" s="35"/>
      <c r="L33" s="35"/>
      <c r="M33" s="35"/>
      <c r="N33" s="35"/>
    </row>
    <row r="34" spans="1:14">
      <c r="A34" s="36" t="s">
        <v>107</v>
      </c>
      <c r="B34" s="35" t="s">
        <v>359</v>
      </c>
      <c r="C34" s="8"/>
      <c r="D34" s="35"/>
      <c r="E34" s="35"/>
      <c r="F34" s="13"/>
      <c r="G34" s="35"/>
      <c r="H34" s="41">
        <f>ROUND(H33/0.7,3)</f>
        <v>39.290999999999997</v>
      </c>
      <c r="I34" s="35"/>
      <c r="J34" s="35"/>
      <c r="K34" s="35"/>
      <c r="L34" s="35"/>
      <c r="M34" s="35"/>
      <c r="N34" s="35"/>
    </row>
    <row r="35" spans="1:14">
      <c r="A35" s="36" t="s">
        <v>108</v>
      </c>
      <c r="B35" s="39" t="s">
        <v>65</v>
      </c>
      <c r="C35" s="8" t="s">
        <v>30</v>
      </c>
      <c r="D35" s="35">
        <v>13</v>
      </c>
      <c r="E35" s="35"/>
      <c r="F35" s="13"/>
      <c r="G35" s="35"/>
      <c r="H35" s="40">
        <f>H34-H33</f>
        <v>11.786999999999999</v>
      </c>
      <c r="I35" s="35"/>
      <c r="J35" s="35">
        <f>Расценки!K33</f>
        <v>12796</v>
      </c>
      <c r="K35" s="35">
        <f>ROUND(H35*J35,0)</f>
        <v>150826</v>
      </c>
      <c r="L35" s="41">
        <v>1.0720000000000001</v>
      </c>
      <c r="M35" s="18">
        <f>ROUND(K35*L35,0)</f>
        <v>161685</v>
      </c>
      <c r="N35" s="61">
        <f>ROUND(M35/D35,2)</f>
        <v>12437.31</v>
      </c>
    </row>
    <row r="36" spans="1:14">
      <c r="A36" s="36"/>
      <c r="B36" s="35"/>
      <c r="C36" s="35"/>
      <c r="D36" s="35"/>
      <c r="E36" s="8"/>
      <c r="F36" s="13"/>
      <c r="G36" s="35"/>
      <c r="H36" s="35"/>
      <c r="I36" s="35"/>
      <c r="J36" s="35"/>
      <c r="K36" s="35"/>
      <c r="L36" s="35"/>
      <c r="M36" s="35"/>
      <c r="N36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7"/>
  <sheetViews>
    <sheetView view="pageLayout" zoomScaleSheetLayoutView="75" workbookViewId="0">
      <selection activeCell="G32" sqref="G32"/>
    </sheetView>
  </sheetViews>
  <sheetFormatPr defaultRowHeight="15"/>
  <cols>
    <col min="1" max="1" width="5.140625" style="123" customWidth="1"/>
    <col min="2" max="2" width="37.85546875" style="123" customWidth="1"/>
    <col min="3" max="3" width="7.140625" style="123" customWidth="1"/>
    <col min="4" max="4" width="10" style="123" customWidth="1"/>
    <col min="5" max="5" width="13" style="123" customWidth="1"/>
    <col min="6" max="7" width="11.7109375" style="123" customWidth="1"/>
    <col min="8" max="8" width="12.7109375" style="123" customWidth="1"/>
    <col min="9" max="256" width="9.140625" style="123"/>
    <col min="257" max="257" width="5.140625" style="123" customWidth="1"/>
    <col min="258" max="258" width="37.85546875" style="123" customWidth="1"/>
    <col min="259" max="259" width="7.140625" style="123" customWidth="1"/>
    <col min="260" max="260" width="10" style="123" customWidth="1"/>
    <col min="261" max="261" width="13" style="123" customWidth="1"/>
    <col min="262" max="263" width="11.7109375" style="123" customWidth="1"/>
    <col min="264" max="264" width="12.7109375" style="123" customWidth="1"/>
    <col min="265" max="512" width="9.140625" style="123"/>
    <col min="513" max="513" width="5.140625" style="123" customWidth="1"/>
    <col min="514" max="514" width="37.85546875" style="123" customWidth="1"/>
    <col min="515" max="515" width="7.140625" style="123" customWidth="1"/>
    <col min="516" max="516" width="10" style="123" customWidth="1"/>
    <col min="517" max="517" width="13" style="123" customWidth="1"/>
    <col min="518" max="519" width="11.7109375" style="123" customWidth="1"/>
    <col min="520" max="520" width="12.7109375" style="123" customWidth="1"/>
    <col min="521" max="768" width="9.140625" style="123"/>
    <col min="769" max="769" width="5.140625" style="123" customWidth="1"/>
    <col min="770" max="770" width="37.85546875" style="123" customWidth="1"/>
    <col min="771" max="771" width="7.140625" style="123" customWidth="1"/>
    <col min="772" max="772" width="10" style="123" customWidth="1"/>
    <col min="773" max="773" width="13" style="123" customWidth="1"/>
    <col min="774" max="775" width="11.7109375" style="123" customWidth="1"/>
    <col min="776" max="776" width="12.7109375" style="123" customWidth="1"/>
    <col min="777" max="1024" width="9.140625" style="123"/>
    <col min="1025" max="1025" width="5.140625" style="123" customWidth="1"/>
    <col min="1026" max="1026" width="37.85546875" style="123" customWidth="1"/>
    <col min="1027" max="1027" width="7.140625" style="123" customWidth="1"/>
    <col min="1028" max="1028" width="10" style="123" customWidth="1"/>
    <col min="1029" max="1029" width="13" style="123" customWidth="1"/>
    <col min="1030" max="1031" width="11.7109375" style="123" customWidth="1"/>
    <col min="1032" max="1032" width="12.7109375" style="123" customWidth="1"/>
    <col min="1033" max="1280" width="9.140625" style="123"/>
    <col min="1281" max="1281" width="5.140625" style="123" customWidth="1"/>
    <col min="1282" max="1282" width="37.85546875" style="123" customWidth="1"/>
    <col min="1283" max="1283" width="7.140625" style="123" customWidth="1"/>
    <col min="1284" max="1284" width="10" style="123" customWidth="1"/>
    <col min="1285" max="1285" width="13" style="123" customWidth="1"/>
    <col min="1286" max="1287" width="11.7109375" style="123" customWidth="1"/>
    <col min="1288" max="1288" width="12.7109375" style="123" customWidth="1"/>
    <col min="1289" max="1536" width="9.140625" style="123"/>
    <col min="1537" max="1537" width="5.140625" style="123" customWidth="1"/>
    <col min="1538" max="1538" width="37.85546875" style="123" customWidth="1"/>
    <col min="1539" max="1539" width="7.140625" style="123" customWidth="1"/>
    <col min="1540" max="1540" width="10" style="123" customWidth="1"/>
    <col min="1541" max="1541" width="13" style="123" customWidth="1"/>
    <col min="1542" max="1543" width="11.7109375" style="123" customWidth="1"/>
    <col min="1544" max="1544" width="12.7109375" style="123" customWidth="1"/>
    <col min="1545" max="1792" width="9.140625" style="123"/>
    <col min="1793" max="1793" width="5.140625" style="123" customWidth="1"/>
    <col min="1794" max="1794" width="37.85546875" style="123" customWidth="1"/>
    <col min="1795" max="1795" width="7.140625" style="123" customWidth="1"/>
    <col min="1796" max="1796" width="10" style="123" customWidth="1"/>
    <col min="1797" max="1797" width="13" style="123" customWidth="1"/>
    <col min="1798" max="1799" width="11.7109375" style="123" customWidth="1"/>
    <col min="1800" max="1800" width="12.7109375" style="123" customWidth="1"/>
    <col min="1801" max="2048" width="9.140625" style="123"/>
    <col min="2049" max="2049" width="5.140625" style="123" customWidth="1"/>
    <col min="2050" max="2050" width="37.85546875" style="123" customWidth="1"/>
    <col min="2051" max="2051" width="7.140625" style="123" customWidth="1"/>
    <col min="2052" max="2052" width="10" style="123" customWidth="1"/>
    <col min="2053" max="2053" width="13" style="123" customWidth="1"/>
    <col min="2054" max="2055" width="11.7109375" style="123" customWidth="1"/>
    <col min="2056" max="2056" width="12.7109375" style="123" customWidth="1"/>
    <col min="2057" max="2304" width="9.140625" style="123"/>
    <col min="2305" max="2305" width="5.140625" style="123" customWidth="1"/>
    <col min="2306" max="2306" width="37.85546875" style="123" customWidth="1"/>
    <col min="2307" max="2307" width="7.140625" style="123" customWidth="1"/>
    <col min="2308" max="2308" width="10" style="123" customWidth="1"/>
    <col min="2309" max="2309" width="13" style="123" customWidth="1"/>
    <col min="2310" max="2311" width="11.7109375" style="123" customWidth="1"/>
    <col min="2312" max="2312" width="12.7109375" style="123" customWidth="1"/>
    <col min="2313" max="2560" width="9.140625" style="123"/>
    <col min="2561" max="2561" width="5.140625" style="123" customWidth="1"/>
    <col min="2562" max="2562" width="37.85546875" style="123" customWidth="1"/>
    <col min="2563" max="2563" width="7.140625" style="123" customWidth="1"/>
    <col min="2564" max="2564" width="10" style="123" customWidth="1"/>
    <col min="2565" max="2565" width="13" style="123" customWidth="1"/>
    <col min="2566" max="2567" width="11.7109375" style="123" customWidth="1"/>
    <col min="2568" max="2568" width="12.7109375" style="123" customWidth="1"/>
    <col min="2569" max="2816" width="9.140625" style="123"/>
    <col min="2817" max="2817" width="5.140625" style="123" customWidth="1"/>
    <col min="2818" max="2818" width="37.85546875" style="123" customWidth="1"/>
    <col min="2819" max="2819" width="7.140625" style="123" customWidth="1"/>
    <col min="2820" max="2820" width="10" style="123" customWidth="1"/>
    <col min="2821" max="2821" width="13" style="123" customWidth="1"/>
    <col min="2822" max="2823" width="11.7109375" style="123" customWidth="1"/>
    <col min="2824" max="2824" width="12.7109375" style="123" customWidth="1"/>
    <col min="2825" max="3072" width="9.140625" style="123"/>
    <col min="3073" max="3073" width="5.140625" style="123" customWidth="1"/>
    <col min="3074" max="3074" width="37.85546875" style="123" customWidth="1"/>
    <col min="3075" max="3075" width="7.140625" style="123" customWidth="1"/>
    <col min="3076" max="3076" width="10" style="123" customWidth="1"/>
    <col min="3077" max="3077" width="13" style="123" customWidth="1"/>
    <col min="3078" max="3079" width="11.7109375" style="123" customWidth="1"/>
    <col min="3080" max="3080" width="12.7109375" style="123" customWidth="1"/>
    <col min="3081" max="3328" width="9.140625" style="123"/>
    <col min="3329" max="3329" width="5.140625" style="123" customWidth="1"/>
    <col min="3330" max="3330" width="37.85546875" style="123" customWidth="1"/>
    <col min="3331" max="3331" width="7.140625" style="123" customWidth="1"/>
    <col min="3332" max="3332" width="10" style="123" customWidth="1"/>
    <col min="3333" max="3333" width="13" style="123" customWidth="1"/>
    <col min="3334" max="3335" width="11.7109375" style="123" customWidth="1"/>
    <col min="3336" max="3336" width="12.7109375" style="123" customWidth="1"/>
    <col min="3337" max="3584" width="9.140625" style="123"/>
    <col min="3585" max="3585" width="5.140625" style="123" customWidth="1"/>
    <col min="3586" max="3586" width="37.85546875" style="123" customWidth="1"/>
    <col min="3587" max="3587" width="7.140625" style="123" customWidth="1"/>
    <col min="3588" max="3588" width="10" style="123" customWidth="1"/>
    <col min="3589" max="3589" width="13" style="123" customWidth="1"/>
    <col min="3590" max="3591" width="11.7109375" style="123" customWidth="1"/>
    <col min="3592" max="3592" width="12.7109375" style="123" customWidth="1"/>
    <col min="3593" max="3840" width="9.140625" style="123"/>
    <col min="3841" max="3841" width="5.140625" style="123" customWidth="1"/>
    <col min="3842" max="3842" width="37.85546875" style="123" customWidth="1"/>
    <col min="3843" max="3843" width="7.140625" style="123" customWidth="1"/>
    <col min="3844" max="3844" width="10" style="123" customWidth="1"/>
    <col min="3845" max="3845" width="13" style="123" customWidth="1"/>
    <col min="3846" max="3847" width="11.7109375" style="123" customWidth="1"/>
    <col min="3848" max="3848" width="12.7109375" style="123" customWidth="1"/>
    <col min="3849" max="4096" width="9.140625" style="123"/>
    <col min="4097" max="4097" width="5.140625" style="123" customWidth="1"/>
    <col min="4098" max="4098" width="37.85546875" style="123" customWidth="1"/>
    <col min="4099" max="4099" width="7.140625" style="123" customWidth="1"/>
    <col min="4100" max="4100" width="10" style="123" customWidth="1"/>
    <col min="4101" max="4101" width="13" style="123" customWidth="1"/>
    <col min="4102" max="4103" width="11.7109375" style="123" customWidth="1"/>
    <col min="4104" max="4104" width="12.7109375" style="123" customWidth="1"/>
    <col min="4105" max="4352" width="9.140625" style="123"/>
    <col min="4353" max="4353" width="5.140625" style="123" customWidth="1"/>
    <col min="4354" max="4354" width="37.85546875" style="123" customWidth="1"/>
    <col min="4355" max="4355" width="7.140625" style="123" customWidth="1"/>
    <col min="4356" max="4356" width="10" style="123" customWidth="1"/>
    <col min="4357" max="4357" width="13" style="123" customWidth="1"/>
    <col min="4358" max="4359" width="11.7109375" style="123" customWidth="1"/>
    <col min="4360" max="4360" width="12.7109375" style="123" customWidth="1"/>
    <col min="4361" max="4608" width="9.140625" style="123"/>
    <col min="4609" max="4609" width="5.140625" style="123" customWidth="1"/>
    <col min="4610" max="4610" width="37.85546875" style="123" customWidth="1"/>
    <col min="4611" max="4611" width="7.140625" style="123" customWidth="1"/>
    <col min="4612" max="4612" width="10" style="123" customWidth="1"/>
    <col min="4613" max="4613" width="13" style="123" customWidth="1"/>
    <col min="4614" max="4615" width="11.7109375" style="123" customWidth="1"/>
    <col min="4616" max="4616" width="12.7109375" style="123" customWidth="1"/>
    <col min="4617" max="4864" width="9.140625" style="123"/>
    <col min="4865" max="4865" width="5.140625" style="123" customWidth="1"/>
    <col min="4866" max="4866" width="37.85546875" style="123" customWidth="1"/>
    <col min="4867" max="4867" width="7.140625" style="123" customWidth="1"/>
    <col min="4868" max="4868" width="10" style="123" customWidth="1"/>
    <col min="4869" max="4869" width="13" style="123" customWidth="1"/>
    <col min="4870" max="4871" width="11.7109375" style="123" customWidth="1"/>
    <col min="4872" max="4872" width="12.7109375" style="123" customWidth="1"/>
    <col min="4873" max="5120" width="9.140625" style="123"/>
    <col min="5121" max="5121" width="5.140625" style="123" customWidth="1"/>
    <col min="5122" max="5122" width="37.85546875" style="123" customWidth="1"/>
    <col min="5123" max="5123" width="7.140625" style="123" customWidth="1"/>
    <col min="5124" max="5124" width="10" style="123" customWidth="1"/>
    <col min="5125" max="5125" width="13" style="123" customWidth="1"/>
    <col min="5126" max="5127" width="11.7109375" style="123" customWidth="1"/>
    <col min="5128" max="5128" width="12.7109375" style="123" customWidth="1"/>
    <col min="5129" max="5376" width="9.140625" style="123"/>
    <col min="5377" max="5377" width="5.140625" style="123" customWidth="1"/>
    <col min="5378" max="5378" width="37.85546875" style="123" customWidth="1"/>
    <col min="5379" max="5379" width="7.140625" style="123" customWidth="1"/>
    <col min="5380" max="5380" width="10" style="123" customWidth="1"/>
    <col min="5381" max="5381" width="13" style="123" customWidth="1"/>
    <col min="5382" max="5383" width="11.7109375" style="123" customWidth="1"/>
    <col min="5384" max="5384" width="12.7109375" style="123" customWidth="1"/>
    <col min="5385" max="5632" width="9.140625" style="123"/>
    <col min="5633" max="5633" width="5.140625" style="123" customWidth="1"/>
    <col min="5634" max="5634" width="37.85546875" style="123" customWidth="1"/>
    <col min="5635" max="5635" width="7.140625" style="123" customWidth="1"/>
    <col min="5636" max="5636" width="10" style="123" customWidth="1"/>
    <col min="5637" max="5637" width="13" style="123" customWidth="1"/>
    <col min="5638" max="5639" width="11.7109375" style="123" customWidth="1"/>
    <col min="5640" max="5640" width="12.7109375" style="123" customWidth="1"/>
    <col min="5641" max="5888" width="9.140625" style="123"/>
    <col min="5889" max="5889" width="5.140625" style="123" customWidth="1"/>
    <col min="5890" max="5890" width="37.85546875" style="123" customWidth="1"/>
    <col min="5891" max="5891" width="7.140625" style="123" customWidth="1"/>
    <col min="5892" max="5892" width="10" style="123" customWidth="1"/>
    <col min="5893" max="5893" width="13" style="123" customWidth="1"/>
    <col min="5894" max="5895" width="11.7109375" style="123" customWidth="1"/>
    <col min="5896" max="5896" width="12.7109375" style="123" customWidth="1"/>
    <col min="5897" max="6144" width="9.140625" style="123"/>
    <col min="6145" max="6145" width="5.140625" style="123" customWidth="1"/>
    <col min="6146" max="6146" width="37.85546875" style="123" customWidth="1"/>
    <col min="6147" max="6147" width="7.140625" style="123" customWidth="1"/>
    <col min="6148" max="6148" width="10" style="123" customWidth="1"/>
    <col min="6149" max="6149" width="13" style="123" customWidth="1"/>
    <col min="6150" max="6151" width="11.7109375" style="123" customWidth="1"/>
    <col min="6152" max="6152" width="12.7109375" style="123" customWidth="1"/>
    <col min="6153" max="6400" width="9.140625" style="123"/>
    <col min="6401" max="6401" width="5.140625" style="123" customWidth="1"/>
    <col min="6402" max="6402" width="37.85546875" style="123" customWidth="1"/>
    <col min="6403" max="6403" width="7.140625" style="123" customWidth="1"/>
    <col min="6404" max="6404" width="10" style="123" customWidth="1"/>
    <col min="6405" max="6405" width="13" style="123" customWidth="1"/>
    <col min="6406" max="6407" width="11.7109375" style="123" customWidth="1"/>
    <col min="6408" max="6408" width="12.7109375" style="123" customWidth="1"/>
    <col min="6409" max="6656" width="9.140625" style="123"/>
    <col min="6657" max="6657" width="5.140625" style="123" customWidth="1"/>
    <col min="6658" max="6658" width="37.85546875" style="123" customWidth="1"/>
    <col min="6659" max="6659" width="7.140625" style="123" customWidth="1"/>
    <col min="6660" max="6660" width="10" style="123" customWidth="1"/>
    <col min="6661" max="6661" width="13" style="123" customWidth="1"/>
    <col min="6662" max="6663" width="11.7109375" style="123" customWidth="1"/>
    <col min="6664" max="6664" width="12.7109375" style="123" customWidth="1"/>
    <col min="6665" max="6912" width="9.140625" style="123"/>
    <col min="6913" max="6913" width="5.140625" style="123" customWidth="1"/>
    <col min="6914" max="6914" width="37.85546875" style="123" customWidth="1"/>
    <col min="6915" max="6915" width="7.140625" style="123" customWidth="1"/>
    <col min="6916" max="6916" width="10" style="123" customWidth="1"/>
    <col min="6917" max="6917" width="13" style="123" customWidth="1"/>
    <col min="6918" max="6919" width="11.7109375" style="123" customWidth="1"/>
    <col min="6920" max="6920" width="12.7109375" style="123" customWidth="1"/>
    <col min="6921" max="7168" width="9.140625" style="123"/>
    <col min="7169" max="7169" width="5.140625" style="123" customWidth="1"/>
    <col min="7170" max="7170" width="37.85546875" style="123" customWidth="1"/>
    <col min="7171" max="7171" width="7.140625" style="123" customWidth="1"/>
    <col min="7172" max="7172" width="10" style="123" customWidth="1"/>
    <col min="7173" max="7173" width="13" style="123" customWidth="1"/>
    <col min="7174" max="7175" width="11.7109375" style="123" customWidth="1"/>
    <col min="7176" max="7176" width="12.7109375" style="123" customWidth="1"/>
    <col min="7177" max="7424" width="9.140625" style="123"/>
    <col min="7425" max="7425" width="5.140625" style="123" customWidth="1"/>
    <col min="7426" max="7426" width="37.85546875" style="123" customWidth="1"/>
    <col min="7427" max="7427" width="7.140625" style="123" customWidth="1"/>
    <col min="7428" max="7428" width="10" style="123" customWidth="1"/>
    <col min="7429" max="7429" width="13" style="123" customWidth="1"/>
    <col min="7430" max="7431" width="11.7109375" style="123" customWidth="1"/>
    <col min="7432" max="7432" width="12.7109375" style="123" customWidth="1"/>
    <col min="7433" max="7680" width="9.140625" style="123"/>
    <col min="7681" max="7681" width="5.140625" style="123" customWidth="1"/>
    <col min="7682" max="7682" width="37.85546875" style="123" customWidth="1"/>
    <col min="7683" max="7683" width="7.140625" style="123" customWidth="1"/>
    <col min="7684" max="7684" width="10" style="123" customWidth="1"/>
    <col min="7685" max="7685" width="13" style="123" customWidth="1"/>
    <col min="7686" max="7687" width="11.7109375" style="123" customWidth="1"/>
    <col min="7688" max="7688" width="12.7109375" style="123" customWidth="1"/>
    <col min="7689" max="7936" width="9.140625" style="123"/>
    <col min="7937" max="7937" width="5.140625" style="123" customWidth="1"/>
    <col min="7938" max="7938" width="37.85546875" style="123" customWidth="1"/>
    <col min="7939" max="7939" width="7.140625" style="123" customWidth="1"/>
    <col min="7940" max="7940" width="10" style="123" customWidth="1"/>
    <col min="7941" max="7941" width="13" style="123" customWidth="1"/>
    <col min="7942" max="7943" width="11.7109375" style="123" customWidth="1"/>
    <col min="7944" max="7944" width="12.7109375" style="123" customWidth="1"/>
    <col min="7945" max="8192" width="9.140625" style="123"/>
    <col min="8193" max="8193" width="5.140625" style="123" customWidth="1"/>
    <col min="8194" max="8194" width="37.85546875" style="123" customWidth="1"/>
    <col min="8195" max="8195" width="7.140625" style="123" customWidth="1"/>
    <col min="8196" max="8196" width="10" style="123" customWidth="1"/>
    <col min="8197" max="8197" width="13" style="123" customWidth="1"/>
    <col min="8198" max="8199" width="11.7109375" style="123" customWidth="1"/>
    <col min="8200" max="8200" width="12.7109375" style="123" customWidth="1"/>
    <col min="8201" max="8448" width="9.140625" style="123"/>
    <col min="8449" max="8449" width="5.140625" style="123" customWidth="1"/>
    <col min="8450" max="8450" width="37.85546875" style="123" customWidth="1"/>
    <col min="8451" max="8451" width="7.140625" style="123" customWidth="1"/>
    <col min="8452" max="8452" width="10" style="123" customWidth="1"/>
    <col min="8453" max="8453" width="13" style="123" customWidth="1"/>
    <col min="8454" max="8455" width="11.7109375" style="123" customWidth="1"/>
    <col min="8456" max="8456" width="12.7109375" style="123" customWidth="1"/>
    <col min="8457" max="8704" width="9.140625" style="123"/>
    <col min="8705" max="8705" width="5.140625" style="123" customWidth="1"/>
    <col min="8706" max="8706" width="37.85546875" style="123" customWidth="1"/>
    <col min="8707" max="8707" width="7.140625" style="123" customWidth="1"/>
    <col min="8708" max="8708" width="10" style="123" customWidth="1"/>
    <col min="8709" max="8709" width="13" style="123" customWidth="1"/>
    <col min="8710" max="8711" width="11.7109375" style="123" customWidth="1"/>
    <col min="8712" max="8712" width="12.7109375" style="123" customWidth="1"/>
    <col min="8713" max="8960" width="9.140625" style="123"/>
    <col min="8961" max="8961" width="5.140625" style="123" customWidth="1"/>
    <col min="8962" max="8962" width="37.85546875" style="123" customWidth="1"/>
    <col min="8963" max="8963" width="7.140625" style="123" customWidth="1"/>
    <col min="8964" max="8964" width="10" style="123" customWidth="1"/>
    <col min="8965" max="8965" width="13" style="123" customWidth="1"/>
    <col min="8966" max="8967" width="11.7109375" style="123" customWidth="1"/>
    <col min="8968" max="8968" width="12.7109375" style="123" customWidth="1"/>
    <col min="8969" max="9216" width="9.140625" style="123"/>
    <col min="9217" max="9217" width="5.140625" style="123" customWidth="1"/>
    <col min="9218" max="9218" width="37.85546875" style="123" customWidth="1"/>
    <col min="9219" max="9219" width="7.140625" style="123" customWidth="1"/>
    <col min="9220" max="9220" width="10" style="123" customWidth="1"/>
    <col min="9221" max="9221" width="13" style="123" customWidth="1"/>
    <col min="9222" max="9223" width="11.7109375" style="123" customWidth="1"/>
    <col min="9224" max="9224" width="12.7109375" style="123" customWidth="1"/>
    <col min="9225" max="9472" width="9.140625" style="123"/>
    <col min="9473" max="9473" width="5.140625" style="123" customWidth="1"/>
    <col min="9474" max="9474" width="37.85546875" style="123" customWidth="1"/>
    <col min="9475" max="9475" width="7.140625" style="123" customWidth="1"/>
    <col min="9476" max="9476" width="10" style="123" customWidth="1"/>
    <col min="9477" max="9477" width="13" style="123" customWidth="1"/>
    <col min="9478" max="9479" width="11.7109375" style="123" customWidth="1"/>
    <col min="9480" max="9480" width="12.7109375" style="123" customWidth="1"/>
    <col min="9481" max="9728" width="9.140625" style="123"/>
    <col min="9729" max="9729" width="5.140625" style="123" customWidth="1"/>
    <col min="9730" max="9730" width="37.85546875" style="123" customWidth="1"/>
    <col min="9731" max="9731" width="7.140625" style="123" customWidth="1"/>
    <col min="9732" max="9732" width="10" style="123" customWidth="1"/>
    <col min="9733" max="9733" width="13" style="123" customWidth="1"/>
    <col min="9734" max="9735" width="11.7109375" style="123" customWidth="1"/>
    <col min="9736" max="9736" width="12.7109375" style="123" customWidth="1"/>
    <col min="9737" max="9984" width="9.140625" style="123"/>
    <col min="9985" max="9985" width="5.140625" style="123" customWidth="1"/>
    <col min="9986" max="9986" width="37.85546875" style="123" customWidth="1"/>
    <col min="9987" max="9987" width="7.140625" style="123" customWidth="1"/>
    <col min="9988" max="9988" width="10" style="123" customWidth="1"/>
    <col min="9989" max="9989" width="13" style="123" customWidth="1"/>
    <col min="9990" max="9991" width="11.7109375" style="123" customWidth="1"/>
    <col min="9992" max="9992" width="12.7109375" style="123" customWidth="1"/>
    <col min="9993" max="10240" width="9.140625" style="123"/>
    <col min="10241" max="10241" width="5.140625" style="123" customWidth="1"/>
    <col min="10242" max="10242" width="37.85546875" style="123" customWidth="1"/>
    <col min="10243" max="10243" width="7.140625" style="123" customWidth="1"/>
    <col min="10244" max="10244" width="10" style="123" customWidth="1"/>
    <col min="10245" max="10245" width="13" style="123" customWidth="1"/>
    <col min="10246" max="10247" width="11.7109375" style="123" customWidth="1"/>
    <col min="10248" max="10248" width="12.7109375" style="123" customWidth="1"/>
    <col min="10249" max="10496" width="9.140625" style="123"/>
    <col min="10497" max="10497" width="5.140625" style="123" customWidth="1"/>
    <col min="10498" max="10498" width="37.85546875" style="123" customWidth="1"/>
    <col min="10499" max="10499" width="7.140625" style="123" customWidth="1"/>
    <col min="10500" max="10500" width="10" style="123" customWidth="1"/>
    <col min="10501" max="10501" width="13" style="123" customWidth="1"/>
    <col min="10502" max="10503" width="11.7109375" style="123" customWidth="1"/>
    <col min="10504" max="10504" width="12.7109375" style="123" customWidth="1"/>
    <col min="10505" max="10752" width="9.140625" style="123"/>
    <col min="10753" max="10753" width="5.140625" style="123" customWidth="1"/>
    <col min="10754" max="10754" width="37.85546875" style="123" customWidth="1"/>
    <col min="10755" max="10755" width="7.140625" style="123" customWidth="1"/>
    <col min="10756" max="10756" width="10" style="123" customWidth="1"/>
    <col min="10757" max="10757" width="13" style="123" customWidth="1"/>
    <col min="10758" max="10759" width="11.7109375" style="123" customWidth="1"/>
    <col min="10760" max="10760" width="12.7109375" style="123" customWidth="1"/>
    <col min="10761" max="11008" width="9.140625" style="123"/>
    <col min="11009" max="11009" width="5.140625" style="123" customWidth="1"/>
    <col min="11010" max="11010" width="37.85546875" style="123" customWidth="1"/>
    <col min="11011" max="11011" width="7.140625" style="123" customWidth="1"/>
    <col min="11012" max="11012" width="10" style="123" customWidth="1"/>
    <col min="11013" max="11013" width="13" style="123" customWidth="1"/>
    <col min="11014" max="11015" width="11.7109375" style="123" customWidth="1"/>
    <col min="11016" max="11016" width="12.7109375" style="123" customWidth="1"/>
    <col min="11017" max="11264" width="9.140625" style="123"/>
    <col min="11265" max="11265" width="5.140625" style="123" customWidth="1"/>
    <col min="11266" max="11266" width="37.85546875" style="123" customWidth="1"/>
    <col min="11267" max="11267" width="7.140625" style="123" customWidth="1"/>
    <col min="11268" max="11268" width="10" style="123" customWidth="1"/>
    <col min="11269" max="11269" width="13" style="123" customWidth="1"/>
    <col min="11270" max="11271" width="11.7109375" style="123" customWidth="1"/>
    <col min="11272" max="11272" width="12.7109375" style="123" customWidth="1"/>
    <col min="11273" max="11520" width="9.140625" style="123"/>
    <col min="11521" max="11521" width="5.140625" style="123" customWidth="1"/>
    <col min="11522" max="11522" width="37.85546875" style="123" customWidth="1"/>
    <col min="11523" max="11523" width="7.140625" style="123" customWidth="1"/>
    <col min="11524" max="11524" width="10" style="123" customWidth="1"/>
    <col min="11525" max="11525" width="13" style="123" customWidth="1"/>
    <col min="11526" max="11527" width="11.7109375" style="123" customWidth="1"/>
    <col min="11528" max="11528" width="12.7109375" style="123" customWidth="1"/>
    <col min="11529" max="11776" width="9.140625" style="123"/>
    <col min="11777" max="11777" width="5.140625" style="123" customWidth="1"/>
    <col min="11778" max="11778" width="37.85546875" style="123" customWidth="1"/>
    <col min="11779" max="11779" width="7.140625" style="123" customWidth="1"/>
    <col min="11780" max="11780" width="10" style="123" customWidth="1"/>
    <col min="11781" max="11781" width="13" style="123" customWidth="1"/>
    <col min="11782" max="11783" width="11.7109375" style="123" customWidth="1"/>
    <col min="11784" max="11784" width="12.7109375" style="123" customWidth="1"/>
    <col min="11785" max="12032" width="9.140625" style="123"/>
    <col min="12033" max="12033" width="5.140625" style="123" customWidth="1"/>
    <col min="12034" max="12034" width="37.85546875" style="123" customWidth="1"/>
    <col min="12035" max="12035" width="7.140625" style="123" customWidth="1"/>
    <col min="12036" max="12036" width="10" style="123" customWidth="1"/>
    <col min="12037" max="12037" width="13" style="123" customWidth="1"/>
    <col min="12038" max="12039" width="11.7109375" style="123" customWidth="1"/>
    <col min="12040" max="12040" width="12.7109375" style="123" customWidth="1"/>
    <col min="12041" max="12288" width="9.140625" style="123"/>
    <col min="12289" max="12289" width="5.140625" style="123" customWidth="1"/>
    <col min="12290" max="12290" width="37.85546875" style="123" customWidth="1"/>
    <col min="12291" max="12291" width="7.140625" style="123" customWidth="1"/>
    <col min="12292" max="12292" width="10" style="123" customWidth="1"/>
    <col min="12293" max="12293" width="13" style="123" customWidth="1"/>
    <col min="12294" max="12295" width="11.7109375" style="123" customWidth="1"/>
    <col min="12296" max="12296" width="12.7109375" style="123" customWidth="1"/>
    <col min="12297" max="12544" width="9.140625" style="123"/>
    <col min="12545" max="12545" width="5.140625" style="123" customWidth="1"/>
    <col min="12546" max="12546" width="37.85546875" style="123" customWidth="1"/>
    <col min="12547" max="12547" width="7.140625" style="123" customWidth="1"/>
    <col min="12548" max="12548" width="10" style="123" customWidth="1"/>
    <col min="12549" max="12549" width="13" style="123" customWidth="1"/>
    <col min="12550" max="12551" width="11.7109375" style="123" customWidth="1"/>
    <col min="12552" max="12552" width="12.7109375" style="123" customWidth="1"/>
    <col min="12553" max="12800" width="9.140625" style="123"/>
    <col min="12801" max="12801" width="5.140625" style="123" customWidth="1"/>
    <col min="12802" max="12802" width="37.85546875" style="123" customWidth="1"/>
    <col min="12803" max="12803" width="7.140625" style="123" customWidth="1"/>
    <col min="12804" max="12804" width="10" style="123" customWidth="1"/>
    <col min="12805" max="12805" width="13" style="123" customWidth="1"/>
    <col min="12806" max="12807" width="11.7109375" style="123" customWidth="1"/>
    <col min="12808" max="12808" width="12.7109375" style="123" customWidth="1"/>
    <col min="12809" max="13056" width="9.140625" style="123"/>
    <col min="13057" max="13057" width="5.140625" style="123" customWidth="1"/>
    <col min="13058" max="13058" width="37.85546875" style="123" customWidth="1"/>
    <col min="13059" max="13059" width="7.140625" style="123" customWidth="1"/>
    <col min="13060" max="13060" width="10" style="123" customWidth="1"/>
    <col min="13061" max="13061" width="13" style="123" customWidth="1"/>
    <col min="13062" max="13063" width="11.7109375" style="123" customWidth="1"/>
    <col min="13064" max="13064" width="12.7109375" style="123" customWidth="1"/>
    <col min="13065" max="13312" width="9.140625" style="123"/>
    <col min="13313" max="13313" width="5.140625" style="123" customWidth="1"/>
    <col min="13314" max="13314" width="37.85546875" style="123" customWidth="1"/>
    <col min="13315" max="13315" width="7.140625" style="123" customWidth="1"/>
    <col min="13316" max="13316" width="10" style="123" customWidth="1"/>
    <col min="13317" max="13317" width="13" style="123" customWidth="1"/>
    <col min="13318" max="13319" width="11.7109375" style="123" customWidth="1"/>
    <col min="13320" max="13320" width="12.7109375" style="123" customWidth="1"/>
    <col min="13321" max="13568" width="9.140625" style="123"/>
    <col min="13569" max="13569" width="5.140625" style="123" customWidth="1"/>
    <col min="13570" max="13570" width="37.85546875" style="123" customWidth="1"/>
    <col min="13571" max="13571" width="7.140625" style="123" customWidth="1"/>
    <col min="13572" max="13572" width="10" style="123" customWidth="1"/>
    <col min="13573" max="13573" width="13" style="123" customWidth="1"/>
    <col min="13574" max="13575" width="11.7109375" style="123" customWidth="1"/>
    <col min="13576" max="13576" width="12.7109375" style="123" customWidth="1"/>
    <col min="13577" max="13824" width="9.140625" style="123"/>
    <col min="13825" max="13825" width="5.140625" style="123" customWidth="1"/>
    <col min="13826" max="13826" width="37.85546875" style="123" customWidth="1"/>
    <col min="13827" max="13827" width="7.140625" style="123" customWidth="1"/>
    <col min="13828" max="13828" width="10" style="123" customWidth="1"/>
    <col min="13829" max="13829" width="13" style="123" customWidth="1"/>
    <col min="13830" max="13831" width="11.7109375" style="123" customWidth="1"/>
    <col min="13832" max="13832" width="12.7109375" style="123" customWidth="1"/>
    <col min="13833" max="14080" width="9.140625" style="123"/>
    <col min="14081" max="14081" width="5.140625" style="123" customWidth="1"/>
    <col min="14082" max="14082" width="37.85546875" style="123" customWidth="1"/>
    <col min="14083" max="14083" width="7.140625" style="123" customWidth="1"/>
    <col min="14084" max="14084" width="10" style="123" customWidth="1"/>
    <col min="14085" max="14085" width="13" style="123" customWidth="1"/>
    <col min="14086" max="14087" width="11.7109375" style="123" customWidth="1"/>
    <col min="14088" max="14088" width="12.7109375" style="123" customWidth="1"/>
    <col min="14089" max="14336" width="9.140625" style="123"/>
    <col min="14337" max="14337" width="5.140625" style="123" customWidth="1"/>
    <col min="14338" max="14338" width="37.85546875" style="123" customWidth="1"/>
    <col min="14339" max="14339" width="7.140625" style="123" customWidth="1"/>
    <col min="14340" max="14340" width="10" style="123" customWidth="1"/>
    <col min="14341" max="14341" width="13" style="123" customWidth="1"/>
    <col min="14342" max="14343" width="11.7109375" style="123" customWidth="1"/>
    <col min="14344" max="14344" width="12.7109375" style="123" customWidth="1"/>
    <col min="14345" max="14592" width="9.140625" style="123"/>
    <col min="14593" max="14593" width="5.140625" style="123" customWidth="1"/>
    <col min="14594" max="14594" width="37.85546875" style="123" customWidth="1"/>
    <col min="14595" max="14595" width="7.140625" style="123" customWidth="1"/>
    <col min="14596" max="14596" width="10" style="123" customWidth="1"/>
    <col min="14597" max="14597" width="13" style="123" customWidth="1"/>
    <col min="14598" max="14599" width="11.7109375" style="123" customWidth="1"/>
    <col min="14600" max="14600" width="12.7109375" style="123" customWidth="1"/>
    <col min="14601" max="14848" width="9.140625" style="123"/>
    <col min="14849" max="14849" width="5.140625" style="123" customWidth="1"/>
    <col min="14850" max="14850" width="37.85546875" style="123" customWidth="1"/>
    <col min="14851" max="14851" width="7.140625" style="123" customWidth="1"/>
    <col min="14852" max="14852" width="10" style="123" customWidth="1"/>
    <col min="14853" max="14853" width="13" style="123" customWidth="1"/>
    <col min="14854" max="14855" width="11.7109375" style="123" customWidth="1"/>
    <col min="14856" max="14856" width="12.7109375" style="123" customWidth="1"/>
    <col min="14857" max="15104" width="9.140625" style="123"/>
    <col min="15105" max="15105" width="5.140625" style="123" customWidth="1"/>
    <col min="15106" max="15106" width="37.85546875" style="123" customWidth="1"/>
    <col min="15107" max="15107" width="7.140625" style="123" customWidth="1"/>
    <col min="15108" max="15108" width="10" style="123" customWidth="1"/>
    <col min="15109" max="15109" width="13" style="123" customWidth="1"/>
    <col min="15110" max="15111" width="11.7109375" style="123" customWidth="1"/>
    <col min="15112" max="15112" width="12.7109375" style="123" customWidth="1"/>
    <col min="15113" max="15360" width="9.140625" style="123"/>
    <col min="15361" max="15361" width="5.140625" style="123" customWidth="1"/>
    <col min="15362" max="15362" width="37.85546875" style="123" customWidth="1"/>
    <col min="15363" max="15363" width="7.140625" style="123" customWidth="1"/>
    <col min="15364" max="15364" width="10" style="123" customWidth="1"/>
    <col min="15365" max="15365" width="13" style="123" customWidth="1"/>
    <col min="15366" max="15367" width="11.7109375" style="123" customWidth="1"/>
    <col min="15368" max="15368" width="12.7109375" style="123" customWidth="1"/>
    <col min="15369" max="15616" width="9.140625" style="123"/>
    <col min="15617" max="15617" width="5.140625" style="123" customWidth="1"/>
    <col min="15618" max="15618" width="37.85546875" style="123" customWidth="1"/>
    <col min="15619" max="15619" width="7.140625" style="123" customWidth="1"/>
    <col min="15620" max="15620" width="10" style="123" customWidth="1"/>
    <col min="15621" max="15621" width="13" style="123" customWidth="1"/>
    <col min="15622" max="15623" width="11.7109375" style="123" customWidth="1"/>
    <col min="15624" max="15624" width="12.7109375" style="123" customWidth="1"/>
    <col min="15625" max="15872" width="9.140625" style="123"/>
    <col min="15873" max="15873" width="5.140625" style="123" customWidth="1"/>
    <col min="15874" max="15874" width="37.85546875" style="123" customWidth="1"/>
    <col min="15875" max="15875" width="7.140625" style="123" customWidth="1"/>
    <col min="15876" max="15876" width="10" style="123" customWidth="1"/>
    <col min="15877" max="15877" width="13" style="123" customWidth="1"/>
    <col min="15878" max="15879" width="11.7109375" style="123" customWidth="1"/>
    <col min="15880" max="15880" width="12.7109375" style="123" customWidth="1"/>
    <col min="15881" max="16128" width="9.140625" style="123"/>
    <col min="16129" max="16129" width="5.140625" style="123" customWidth="1"/>
    <col min="16130" max="16130" width="37.85546875" style="123" customWidth="1"/>
    <col min="16131" max="16131" width="7.140625" style="123" customWidth="1"/>
    <col min="16132" max="16132" width="10" style="123" customWidth="1"/>
    <col min="16133" max="16133" width="13" style="123" customWidth="1"/>
    <col min="16134" max="16135" width="11.7109375" style="123" customWidth="1"/>
    <col min="16136" max="16136" width="12.7109375" style="123" customWidth="1"/>
    <col min="16137" max="16384" width="9.140625" style="123"/>
  </cols>
  <sheetData>
    <row r="1" spans="1:7" ht="15.75">
      <c r="A1" s="131"/>
      <c r="B1" s="131"/>
      <c r="C1" s="131"/>
      <c r="D1" s="131"/>
      <c r="E1" s="131"/>
      <c r="F1" s="131"/>
      <c r="G1" s="131"/>
    </row>
    <row r="2" spans="1:7" ht="15.75">
      <c r="A2" s="124"/>
      <c r="B2" s="124"/>
      <c r="C2" s="124" t="s">
        <v>313</v>
      </c>
      <c r="D2" s="124"/>
      <c r="E2" s="124"/>
      <c r="F2" s="124"/>
      <c r="G2" s="124"/>
    </row>
    <row r="3" spans="1:7" ht="15.75">
      <c r="A3" s="124"/>
      <c r="B3" s="124"/>
      <c r="C3" s="124"/>
      <c r="D3" s="124"/>
      <c r="E3" s="124"/>
      <c r="F3" s="124"/>
      <c r="G3" s="124"/>
    </row>
    <row r="4" spans="1:7" ht="15.75">
      <c r="A4" s="124"/>
      <c r="B4" s="124" t="s">
        <v>314</v>
      </c>
      <c r="C4" s="124"/>
      <c r="D4" s="124"/>
      <c r="E4" s="124"/>
      <c r="F4" s="124"/>
      <c r="G4" s="124"/>
    </row>
    <row r="5" spans="1:7" ht="15.75">
      <c r="A5" s="124"/>
      <c r="B5" s="124"/>
      <c r="C5" s="124"/>
      <c r="D5" s="124"/>
      <c r="E5" s="124"/>
      <c r="F5" s="124"/>
      <c r="G5" s="124"/>
    </row>
    <row r="6" spans="1:7" ht="15.75">
      <c r="A6" s="124"/>
      <c r="B6" s="124"/>
      <c r="C6" s="124" t="s">
        <v>101</v>
      </c>
      <c r="D6" s="124"/>
      <c r="E6" s="124"/>
      <c r="F6" s="124"/>
      <c r="G6" s="124"/>
    </row>
    <row r="7" spans="1:7" ht="15.75">
      <c r="A7" s="124"/>
      <c r="B7" s="124"/>
      <c r="C7" s="124" t="s">
        <v>102</v>
      </c>
      <c r="D7" s="124"/>
      <c r="E7" s="124"/>
      <c r="F7" s="124"/>
      <c r="G7" s="124"/>
    </row>
    <row r="8" spans="1:7" ht="15.75">
      <c r="A8" s="125" t="s">
        <v>74</v>
      </c>
      <c r="B8" s="125" t="s">
        <v>75</v>
      </c>
      <c r="C8" s="125" t="s">
        <v>66</v>
      </c>
      <c r="D8" s="125" t="s">
        <v>76</v>
      </c>
      <c r="E8" s="125" t="s">
        <v>77</v>
      </c>
      <c r="F8" s="125" t="s">
        <v>78</v>
      </c>
      <c r="G8" s="125" t="s">
        <v>78</v>
      </c>
    </row>
    <row r="9" spans="1:7" ht="15.75">
      <c r="A9" s="134" t="s">
        <v>9</v>
      </c>
      <c r="B9" s="134" t="s">
        <v>79</v>
      </c>
      <c r="C9" s="134" t="s">
        <v>67</v>
      </c>
      <c r="D9" s="134" t="s">
        <v>11</v>
      </c>
      <c r="E9" s="134" t="s">
        <v>80</v>
      </c>
      <c r="F9" s="134" t="s">
        <v>81</v>
      </c>
      <c r="G9" s="134" t="s">
        <v>82</v>
      </c>
    </row>
    <row r="10" spans="1:7" ht="15.75">
      <c r="A10" s="134"/>
      <c r="B10" s="134"/>
      <c r="C10" s="134"/>
      <c r="D10" s="134"/>
      <c r="E10" s="134" t="s">
        <v>16</v>
      </c>
      <c r="F10" s="134" t="s">
        <v>16</v>
      </c>
      <c r="G10" s="134" t="s">
        <v>83</v>
      </c>
    </row>
    <row r="11" spans="1:7" ht="15.75">
      <c r="A11" s="134"/>
      <c r="B11" s="134"/>
      <c r="C11" s="134"/>
      <c r="D11" s="134"/>
      <c r="E11" s="134"/>
      <c r="F11" s="134"/>
      <c r="G11" s="134" t="s">
        <v>84</v>
      </c>
    </row>
    <row r="12" spans="1:7" ht="15.75">
      <c r="A12" s="128"/>
      <c r="B12" s="128"/>
      <c r="C12" s="128"/>
      <c r="D12" s="128"/>
      <c r="E12" s="128"/>
      <c r="F12" s="128"/>
      <c r="G12" s="128" t="s">
        <v>16</v>
      </c>
    </row>
    <row r="13" spans="1:7" ht="15.75">
      <c r="A13" s="125">
        <v>1</v>
      </c>
      <c r="B13" s="125" t="s">
        <v>85</v>
      </c>
      <c r="C13" s="125"/>
      <c r="D13" s="125"/>
      <c r="E13" s="125"/>
      <c r="F13" s="125"/>
      <c r="G13" s="125"/>
    </row>
    <row r="14" spans="1:7" ht="15.75">
      <c r="A14" s="134"/>
      <c r="B14" s="134" t="s">
        <v>96</v>
      </c>
      <c r="C14" s="134" t="s">
        <v>97</v>
      </c>
      <c r="D14" s="134">
        <v>0.5</v>
      </c>
      <c r="E14" s="134">
        <v>539</v>
      </c>
      <c r="F14" s="134">
        <f>ROUND(D14*E14,0)</f>
        <v>270</v>
      </c>
      <c r="G14" s="134">
        <f>ROUND(1.38*F14,0)</f>
        <v>373</v>
      </c>
    </row>
    <row r="15" spans="1:7" ht="15.75">
      <c r="A15" s="134"/>
      <c r="B15" s="134" t="s">
        <v>98</v>
      </c>
      <c r="C15" s="134" t="s">
        <v>97</v>
      </c>
      <c r="D15" s="134">
        <v>1</v>
      </c>
      <c r="E15" s="134">
        <v>539</v>
      </c>
      <c r="F15" s="134">
        <f>ROUND(D15*E15,0)</f>
        <v>539</v>
      </c>
      <c r="G15" s="134">
        <f>ROUND(1.38*F15,0)</f>
        <v>744</v>
      </c>
    </row>
    <row r="16" spans="1:7" ht="15.75">
      <c r="A16" s="134"/>
      <c r="B16" s="134" t="s">
        <v>99</v>
      </c>
      <c r="C16" s="134" t="s">
        <v>97</v>
      </c>
      <c r="D16" s="134">
        <v>2</v>
      </c>
      <c r="E16" s="134">
        <v>374</v>
      </c>
      <c r="F16" s="134">
        <f>ROUND(D16*E16,0)</f>
        <v>748</v>
      </c>
      <c r="G16" s="134">
        <f>ROUND(1.38*F16,0)</f>
        <v>1032</v>
      </c>
    </row>
    <row r="17" spans="1:7" ht="15.75">
      <c r="A17" s="134"/>
      <c r="B17" s="134"/>
      <c r="C17" s="134"/>
      <c r="D17" s="134"/>
      <c r="E17" s="134"/>
      <c r="F17" s="134"/>
      <c r="G17" s="134"/>
    </row>
    <row r="18" spans="1:7" ht="15.75">
      <c r="A18" s="134"/>
      <c r="B18" s="134"/>
      <c r="C18" s="134"/>
      <c r="D18" s="134"/>
      <c r="E18" s="134"/>
      <c r="F18" s="134"/>
      <c r="G18" s="134"/>
    </row>
    <row r="19" spans="1:7" ht="15.75">
      <c r="A19" s="134"/>
      <c r="B19" s="134"/>
      <c r="C19" s="134"/>
      <c r="D19" s="134"/>
      <c r="E19" s="134"/>
      <c r="F19" s="134"/>
      <c r="G19" s="134"/>
    </row>
    <row r="20" spans="1:7" ht="15.75">
      <c r="A20" s="134"/>
      <c r="B20" s="134"/>
      <c r="C20" s="134"/>
      <c r="D20" s="134"/>
      <c r="E20" s="134"/>
      <c r="F20" s="134"/>
      <c r="G20" s="134"/>
    </row>
    <row r="21" spans="1:7" ht="15.75">
      <c r="A21" s="128"/>
      <c r="B21" s="128"/>
      <c r="C21" s="128"/>
      <c r="D21" s="128"/>
      <c r="E21" s="128"/>
      <c r="F21" s="128"/>
      <c r="G21" s="128"/>
    </row>
    <row r="22" spans="1:7" ht="15.75">
      <c r="A22" s="134"/>
      <c r="B22" s="134" t="s">
        <v>86</v>
      </c>
      <c r="C22" s="134"/>
      <c r="D22" s="134"/>
      <c r="E22" s="134"/>
      <c r="F22" s="134">
        <f>SUM(F14:F21)</f>
        <v>1557</v>
      </c>
      <c r="G22" s="134">
        <f>SUM(G14:G21)</f>
        <v>2149</v>
      </c>
    </row>
    <row r="23" spans="1:7" ht="15.75">
      <c r="A23" s="134">
        <v>2</v>
      </c>
      <c r="B23" s="134" t="s">
        <v>87</v>
      </c>
      <c r="C23" s="134"/>
      <c r="D23" s="134"/>
      <c r="E23" s="134"/>
      <c r="F23" s="134"/>
      <c r="G23" s="134"/>
    </row>
    <row r="24" spans="1:7" ht="15.75">
      <c r="A24" s="128"/>
      <c r="B24" s="128" t="s">
        <v>88</v>
      </c>
      <c r="C24" s="128"/>
      <c r="D24" s="128"/>
      <c r="E24" s="128"/>
      <c r="F24" s="128">
        <f>ROUND(0.079*F22,0)</f>
        <v>123</v>
      </c>
      <c r="G24" s="128">
        <f>ROUND(0.079*G22,0)</f>
        <v>170</v>
      </c>
    </row>
    <row r="25" spans="1:7" ht="15.75">
      <c r="A25" s="134"/>
      <c r="B25" s="134" t="s">
        <v>89</v>
      </c>
      <c r="C25" s="134"/>
      <c r="D25" s="134"/>
      <c r="E25" s="134"/>
      <c r="F25" s="134"/>
      <c r="G25" s="134"/>
    </row>
    <row r="26" spans="1:7" ht="15.75">
      <c r="A26" s="134"/>
      <c r="B26" s="134" t="s">
        <v>90</v>
      </c>
      <c r="C26" s="134"/>
      <c r="D26" s="134"/>
      <c r="E26" s="134"/>
      <c r="F26" s="134">
        <f>SUM(F22,F24)</f>
        <v>1680</v>
      </c>
      <c r="G26" s="134">
        <f>SUM(G22,G24)</f>
        <v>2319</v>
      </c>
    </row>
    <row r="27" spans="1:7" ht="15.75">
      <c r="A27" s="134">
        <v>3</v>
      </c>
      <c r="B27" s="134" t="s">
        <v>91</v>
      </c>
      <c r="C27" s="134"/>
      <c r="D27" s="134"/>
      <c r="E27" s="134"/>
      <c r="F27" s="134"/>
      <c r="G27" s="134"/>
    </row>
    <row r="28" spans="1:7" ht="15.75">
      <c r="A28" s="128"/>
      <c r="B28" s="128" t="s">
        <v>92</v>
      </c>
      <c r="C28" s="128"/>
      <c r="D28" s="128"/>
      <c r="E28" s="128"/>
      <c r="F28" s="128"/>
      <c r="G28" s="128">
        <f>ROUND(0.39*G26,0)</f>
        <v>904</v>
      </c>
    </row>
    <row r="29" spans="1:7" ht="15.75">
      <c r="A29" s="134"/>
      <c r="B29" s="134" t="s">
        <v>93</v>
      </c>
      <c r="C29" s="134"/>
      <c r="D29" s="134"/>
      <c r="E29" s="134"/>
      <c r="F29" s="134"/>
      <c r="G29" s="134">
        <f>SUM(G26,G28)</f>
        <v>3223</v>
      </c>
    </row>
    <row r="30" spans="1:7" ht="15.75">
      <c r="A30" s="134"/>
      <c r="B30" s="134"/>
      <c r="C30" s="134"/>
      <c r="D30" s="134"/>
      <c r="E30" s="134"/>
      <c r="F30" s="134"/>
      <c r="G30" s="134"/>
    </row>
    <row r="31" spans="1:7" ht="15.75">
      <c r="A31" s="134">
        <v>4</v>
      </c>
      <c r="B31" s="134" t="s">
        <v>315</v>
      </c>
      <c r="C31" s="134"/>
      <c r="D31" s="134"/>
      <c r="E31" s="134"/>
      <c r="F31" s="134"/>
      <c r="G31" s="134"/>
    </row>
    <row r="32" spans="1:7" ht="15.75">
      <c r="A32" s="134"/>
      <c r="B32" s="134">
        <f>F26</f>
        <v>1680</v>
      </c>
      <c r="C32" s="134"/>
      <c r="D32" s="134"/>
      <c r="E32" s="134"/>
      <c r="F32" s="134"/>
      <c r="G32" s="134">
        <f>ROUND(0.05*B32*1.1,0)</f>
        <v>92</v>
      </c>
    </row>
    <row r="33" spans="1:7" ht="15.75">
      <c r="A33" s="134"/>
      <c r="B33" s="134"/>
      <c r="C33" s="134"/>
      <c r="D33" s="134"/>
      <c r="E33" s="134"/>
      <c r="F33" s="134"/>
      <c r="G33" s="134"/>
    </row>
    <row r="34" spans="1:7" ht="15.75">
      <c r="A34" s="134">
        <v>5</v>
      </c>
      <c r="B34" s="134" t="s">
        <v>112</v>
      </c>
      <c r="C34" s="267" t="s">
        <v>21</v>
      </c>
      <c r="D34" s="267">
        <f>1/25.4</f>
        <v>3.937007874015748E-2</v>
      </c>
      <c r="E34" s="267">
        <v>237</v>
      </c>
      <c r="F34" s="267">
        <f>ROUND(E34*D34,0)</f>
        <v>9</v>
      </c>
      <c r="G34" s="267">
        <f>ROUND(F34*1.048,0)</f>
        <v>9</v>
      </c>
    </row>
    <row r="35" spans="1:7" ht="15.75">
      <c r="A35" s="134"/>
      <c r="B35" s="267" t="s">
        <v>111</v>
      </c>
      <c r="C35" s="134"/>
      <c r="D35" s="134"/>
      <c r="E35" s="134"/>
      <c r="F35" s="134"/>
      <c r="G35" s="134"/>
    </row>
    <row r="36" spans="1:7" ht="15.75">
      <c r="A36" s="134"/>
      <c r="B36" s="134"/>
      <c r="C36" s="134"/>
      <c r="D36" s="134"/>
      <c r="E36" s="134"/>
      <c r="F36" s="134"/>
      <c r="G36" s="134"/>
    </row>
    <row r="37" spans="1:7" ht="15.75">
      <c r="A37" s="134"/>
      <c r="B37" s="134"/>
      <c r="C37" s="134"/>
      <c r="D37" s="134"/>
      <c r="E37" s="134"/>
      <c r="F37" s="134"/>
      <c r="G37" s="134"/>
    </row>
    <row r="38" spans="1:7" ht="15.75">
      <c r="A38" s="134">
        <v>6</v>
      </c>
      <c r="B38" s="134" t="s">
        <v>100</v>
      </c>
      <c r="C38" s="134"/>
      <c r="D38" s="134"/>
      <c r="E38" s="134"/>
      <c r="F38" s="134"/>
      <c r="G38" s="134"/>
    </row>
    <row r="39" spans="1:7" ht="15.75">
      <c r="A39" s="134"/>
      <c r="B39" s="134"/>
      <c r="C39" s="134"/>
      <c r="D39" s="134"/>
      <c r="E39" s="134"/>
      <c r="F39" s="134"/>
      <c r="G39" s="134"/>
    </row>
    <row r="40" spans="1:7" ht="15.75">
      <c r="A40" s="128"/>
      <c r="B40" s="128"/>
      <c r="C40" s="128"/>
      <c r="D40" s="128"/>
      <c r="E40" s="128"/>
      <c r="F40" s="128"/>
      <c r="G40" s="128"/>
    </row>
    <row r="41" spans="1:7" ht="15.75">
      <c r="A41" s="134"/>
      <c r="B41" s="134" t="s">
        <v>94</v>
      </c>
      <c r="C41" s="134" t="s">
        <v>16</v>
      </c>
      <c r="D41" s="134"/>
      <c r="E41" s="134"/>
      <c r="F41" s="134"/>
      <c r="G41" s="134">
        <f>SUM(G29,G32,G34,G38)-2</f>
        <v>3322</v>
      </c>
    </row>
    <row r="42" spans="1:7" ht="15.75">
      <c r="A42" s="134"/>
      <c r="B42" s="134"/>
      <c r="C42" s="134"/>
      <c r="D42" s="134"/>
      <c r="E42" s="134"/>
      <c r="F42" s="134"/>
      <c r="G42" s="134"/>
    </row>
    <row r="43" spans="1:7" ht="15.75">
      <c r="A43" s="134"/>
      <c r="B43" s="134" t="s">
        <v>95</v>
      </c>
      <c r="C43" s="134" t="s">
        <v>30</v>
      </c>
      <c r="D43" s="134"/>
      <c r="E43" s="134"/>
      <c r="F43" s="134"/>
      <c r="G43" s="134">
        <f>ROUND(G41/1,0)</f>
        <v>3322</v>
      </c>
    </row>
    <row r="44" spans="1:7" ht="15.75">
      <c r="A44" s="134"/>
      <c r="B44" s="134"/>
      <c r="C44" s="134"/>
      <c r="D44" s="134"/>
      <c r="E44" s="134"/>
      <c r="F44" s="134"/>
      <c r="G44" s="134"/>
    </row>
    <row r="45" spans="1:7" ht="15.75">
      <c r="A45" s="128"/>
      <c r="B45" s="128"/>
      <c r="C45" s="128"/>
      <c r="D45" s="128"/>
      <c r="E45" s="128"/>
      <c r="F45" s="128"/>
      <c r="G45" s="128"/>
    </row>
    <row r="46" spans="1:7" ht="15.75">
      <c r="A46" s="131"/>
      <c r="B46" s="131"/>
      <c r="C46" s="131"/>
      <c r="D46" s="131"/>
      <c r="E46" s="131"/>
      <c r="F46" s="131"/>
      <c r="G46" s="131"/>
    </row>
    <row r="47" spans="1:7" ht="15.75">
      <c r="A47" s="131"/>
      <c r="B47" s="131"/>
      <c r="C47" s="131" t="s">
        <v>316</v>
      </c>
      <c r="D47" s="131"/>
      <c r="E47" s="131"/>
      <c r="F47" s="131"/>
      <c r="G47" s="131"/>
    </row>
    <row r="48" spans="1:7" ht="15.75">
      <c r="A48" s="131"/>
      <c r="B48" s="131"/>
      <c r="C48" s="131"/>
      <c r="D48" s="131"/>
      <c r="E48" s="131"/>
      <c r="F48" s="131"/>
      <c r="G48" s="131"/>
    </row>
    <row r="49" spans="1:7" ht="15.75">
      <c r="A49" s="131"/>
      <c r="B49" s="131" t="s">
        <v>317</v>
      </c>
      <c r="C49" s="131"/>
      <c r="D49" s="131"/>
      <c r="E49" s="131"/>
      <c r="F49" s="131"/>
      <c r="G49" s="131"/>
    </row>
    <row r="50" spans="1:7" ht="15.75">
      <c r="A50" s="131"/>
      <c r="B50" s="131"/>
      <c r="C50" s="131"/>
      <c r="D50" s="131"/>
      <c r="E50" s="131"/>
      <c r="F50" s="131"/>
      <c r="G50" s="131"/>
    </row>
    <row r="51" spans="1:7" ht="15.75">
      <c r="A51" s="131"/>
      <c r="B51" s="131"/>
      <c r="C51" s="131" t="s">
        <v>101</v>
      </c>
      <c r="D51" s="131"/>
      <c r="E51" s="131"/>
      <c r="F51" s="131"/>
      <c r="G51" s="131"/>
    </row>
    <row r="52" spans="1:7" ht="15.75">
      <c r="A52" s="129"/>
      <c r="B52" s="129"/>
      <c r="C52" s="129" t="s">
        <v>102</v>
      </c>
      <c r="D52" s="129"/>
      <c r="E52" s="129"/>
      <c r="F52" s="129"/>
      <c r="G52" s="129"/>
    </row>
    <row r="53" spans="1:7" ht="15.75">
      <c r="A53" s="125" t="s">
        <v>74</v>
      </c>
      <c r="B53" s="125" t="s">
        <v>75</v>
      </c>
      <c r="C53" s="125" t="s">
        <v>66</v>
      </c>
      <c r="D53" s="125" t="s">
        <v>76</v>
      </c>
      <c r="E53" s="125" t="s">
        <v>77</v>
      </c>
      <c r="F53" s="125" t="s">
        <v>78</v>
      </c>
      <c r="G53" s="125" t="s">
        <v>78</v>
      </c>
    </row>
    <row r="54" spans="1:7" ht="15.75">
      <c r="A54" s="134" t="s">
        <v>9</v>
      </c>
      <c r="B54" s="134" t="s">
        <v>79</v>
      </c>
      <c r="C54" s="134" t="s">
        <v>67</v>
      </c>
      <c r="D54" s="134" t="s">
        <v>11</v>
      </c>
      <c r="E54" s="134" t="s">
        <v>80</v>
      </c>
      <c r="F54" s="134" t="s">
        <v>81</v>
      </c>
      <c r="G54" s="134" t="s">
        <v>82</v>
      </c>
    </row>
    <row r="55" spans="1:7" ht="15.75">
      <c r="A55" s="134"/>
      <c r="B55" s="134"/>
      <c r="C55" s="134"/>
      <c r="D55" s="134"/>
      <c r="E55" s="134" t="s">
        <v>16</v>
      </c>
      <c r="F55" s="134" t="s">
        <v>16</v>
      </c>
      <c r="G55" s="134" t="s">
        <v>83</v>
      </c>
    </row>
    <row r="56" spans="1:7" ht="15.75">
      <c r="A56" s="134"/>
      <c r="B56" s="134"/>
      <c r="C56" s="134"/>
      <c r="D56" s="134"/>
      <c r="E56" s="134"/>
      <c r="F56" s="134"/>
      <c r="G56" s="134" t="s">
        <v>84</v>
      </c>
    </row>
    <row r="57" spans="1:7" ht="15.75">
      <c r="A57" s="128"/>
      <c r="B57" s="128"/>
      <c r="C57" s="128"/>
      <c r="D57" s="128"/>
      <c r="E57" s="128"/>
      <c r="F57" s="128"/>
      <c r="G57" s="128" t="s">
        <v>16</v>
      </c>
    </row>
    <row r="58" spans="1:7" ht="15.75">
      <c r="A58" s="125">
        <v>1</v>
      </c>
      <c r="B58" s="125" t="s">
        <v>85</v>
      </c>
      <c r="C58" s="125"/>
      <c r="D58" s="125"/>
      <c r="E58" s="125"/>
      <c r="F58" s="125"/>
      <c r="G58" s="125"/>
    </row>
    <row r="59" spans="1:7" ht="15.75">
      <c r="A59" s="134"/>
      <c r="B59" s="134" t="s">
        <v>318</v>
      </c>
      <c r="C59" s="134" t="s">
        <v>97</v>
      </c>
      <c r="D59" s="134">
        <v>0.5</v>
      </c>
      <c r="E59" s="134">
        <v>539</v>
      </c>
      <c r="F59" s="134">
        <f>ROUND(D59*E59,0)</f>
        <v>270</v>
      </c>
      <c r="G59" s="134">
        <f>ROUND(1.38*F59,0)</f>
        <v>373</v>
      </c>
    </row>
    <row r="60" spans="1:7" ht="15.75">
      <c r="A60" s="134"/>
      <c r="B60" s="134"/>
      <c r="C60" s="134"/>
      <c r="D60" s="134"/>
      <c r="E60" s="134"/>
      <c r="F60" s="134"/>
      <c r="G60" s="134"/>
    </row>
    <row r="61" spans="1:7" ht="15.75">
      <c r="A61" s="134"/>
      <c r="B61" s="134"/>
      <c r="C61" s="134"/>
      <c r="D61" s="134"/>
      <c r="E61" s="134"/>
      <c r="F61" s="134"/>
      <c r="G61" s="134"/>
    </row>
    <row r="62" spans="1:7" ht="15.75">
      <c r="A62" s="134"/>
      <c r="B62" s="134"/>
      <c r="C62" s="134"/>
      <c r="D62" s="134"/>
      <c r="E62" s="134"/>
      <c r="F62" s="134"/>
      <c r="G62" s="134"/>
    </row>
    <row r="63" spans="1:7" ht="15.75">
      <c r="A63" s="134"/>
      <c r="B63" s="134"/>
      <c r="C63" s="134"/>
      <c r="D63" s="134"/>
      <c r="E63" s="134"/>
      <c r="F63" s="134"/>
      <c r="G63" s="134"/>
    </row>
    <row r="64" spans="1:7" ht="15.75">
      <c r="A64" s="134"/>
      <c r="B64" s="134"/>
      <c r="C64" s="134"/>
      <c r="D64" s="134"/>
      <c r="E64" s="134"/>
      <c r="F64" s="134"/>
      <c r="G64" s="134"/>
    </row>
    <row r="65" spans="1:7" ht="15.75">
      <c r="A65" s="134"/>
      <c r="B65" s="134"/>
      <c r="C65" s="134"/>
      <c r="D65" s="134"/>
      <c r="E65" s="134"/>
      <c r="F65" s="134"/>
      <c r="G65" s="134"/>
    </row>
    <row r="66" spans="1:7" ht="15.75">
      <c r="A66" s="128"/>
      <c r="B66" s="128"/>
      <c r="C66" s="128"/>
      <c r="D66" s="128"/>
      <c r="E66" s="128"/>
      <c r="F66" s="128"/>
      <c r="G66" s="128"/>
    </row>
    <row r="67" spans="1:7" ht="15.75">
      <c r="A67" s="134"/>
      <c r="B67" s="134" t="s">
        <v>86</v>
      </c>
      <c r="C67" s="134"/>
      <c r="D67" s="134"/>
      <c r="E67" s="134"/>
      <c r="F67" s="134">
        <f>SUM(F59:F66)</f>
        <v>270</v>
      </c>
      <c r="G67" s="134">
        <f>SUM(G59:G66)</f>
        <v>373</v>
      </c>
    </row>
    <row r="68" spans="1:7" ht="15.75">
      <c r="A68" s="134">
        <v>2</v>
      </c>
      <c r="B68" s="134" t="s">
        <v>87</v>
      </c>
      <c r="C68" s="134"/>
      <c r="D68" s="134"/>
      <c r="E68" s="134"/>
      <c r="F68" s="134"/>
      <c r="G68" s="134"/>
    </row>
    <row r="69" spans="1:7" ht="15.75">
      <c r="A69" s="128"/>
      <c r="B69" s="128" t="s">
        <v>88</v>
      </c>
      <c r="C69" s="128"/>
      <c r="D69" s="128"/>
      <c r="E69" s="128"/>
      <c r="F69" s="128">
        <f>ROUND(0.079*F67,0)</f>
        <v>21</v>
      </c>
      <c r="G69" s="128">
        <f>ROUND(0.079*G67,0)</f>
        <v>29</v>
      </c>
    </row>
    <row r="70" spans="1:7" ht="15.75">
      <c r="A70" s="134"/>
      <c r="B70" s="134" t="s">
        <v>89</v>
      </c>
      <c r="C70" s="134"/>
      <c r="D70" s="134"/>
      <c r="E70" s="134"/>
      <c r="F70" s="134"/>
      <c r="G70" s="134"/>
    </row>
    <row r="71" spans="1:7" ht="15.75">
      <c r="A71" s="134"/>
      <c r="B71" s="134" t="s">
        <v>90</v>
      </c>
      <c r="C71" s="134"/>
      <c r="D71" s="134"/>
      <c r="E71" s="134"/>
      <c r="F71" s="134">
        <f>SUM(F67,F69)</f>
        <v>291</v>
      </c>
      <c r="G71" s="134">
        <f>SUM(G67,G69)</f>
        <v>402</v>
      </c>
    </row>
    <row r="72" spans="1:7" ht="15.75">
      <c r="A72" s="134">
        <v>3</v>
      </c>
      <c r="B72" s="134" t="s">
        <v>91</v>
      </c>
      <c r="C72" s="134"/>
      <c r="D72" s="134"/>
      <c r="E72" s="134"/>
      <c r="F72" s="134"/>
      <c r="G72" s="134"/>
    </row>
    <row r="73" spans="1:7" ht="15.75">
      <c r="A73" s="128"/>
      <c r="B73" s="128" t="s">
        <v>92</v>
      </c>
      <c r="C73" s="128"/>
      <c r="D73" s="128"/>
      <c r="E73" s="128"/>
      <c r="F73" s="128"/>
      <c r="G73" s="128">
        <f>ROUND(0.39*G71,0)</f>
        <v>157</v>
      </c>
    </row>
    <row r="74" spans="1:7" ht="15.75">
      <c r="A74" s="134"/>
      <c r="B74" s="134" t="s">
        <v>93</v>
      </c>
      <c r="C74" s="134"/>
      <c r="D74" s="134"/>
      <c r="E74" s="134"/>
      <c r="F74" s="134"/>
      <c r="G74" s="134">
        <f>SUM(G71,G73)</f>
        <v>559</v>
      </c>
    </row>
    <row r="75" spans="1:7" ht="15.75">
      <c r="A75" s="134"/>
      <c r="B75" s="134"/>
      <c r="C75" s="134"/>
      <c r="D75" s="134"/>
      <c r="E75" s="134"/>
      <c r="F75" s="134"/>
      <c r="G75" s="134"/>
    </row>
    <row r="76" spans="1:7" ht="15.75">
      <c r="A76" s="134">
        <v>4</v>
      </c>
      <c r="B76" s="134" t="s">
        <v>315</v>
      </c>
      <c r="C76" s="134"/>
      <c r="D76" s="134"/>
      <c r="E76" s="134"/>
      <c r="F76" s="134"/>
      <c r="G76" s="134"/>
    </row>
    <row r="77" spans="1:7" ht="15.75">
      <c r="A77" s="134"/>
      <c r="B77" s="134">
        <f>F71</f>
        <v>291</v>
      </c>
      <c r="C77" s="134"/>
      <c r="D77" s="134"/>
      <c r="E77" s="134"/>
      <c r="F77" s="134"/>
      <c r="G77" s="134">
        <f>ROUND(0.05*B77*1.1,0)</f>
        <v>16</v>
      </c>
    </row>
    <row r="78" spans="1:7" ht="15.75">
      <c r="A78" s="134"/>
      <c r="B78" s="134"/>
      <c r="C78" s="134"/>
      <c r="D78" s="134"/>
      <c r="E78" s="134"/>
      <c r="F78" s="134"/>
      <c r="G78" s="134"/>
    </row>
    <row r="79" spans="1:7" ht="15.75">
      <c r="A79" s="134">
        <v>5</v>
      </c>
      <c r="B79" s="134" t="s">
        <v>112</v>
      </c>
      <c r="C79" s="267" t="s">
        <v>21</v>
      </c>
      <c r="D79" s="267">
        <v>0</v>
      </c>
      <c r="E79" s="267">
        <v>0</v>
      </c>
      <c r="F79" s="267">
        <f>ROUND(E79*D79,0)</f>
        <v>0</v>
      </c>
      <c r="G79" s="267">
        <f>ROUND(F79*1.048,0)</f>
        <v>0</v>
      </c>
    </row>
    <row r="80" spans="1:7" ht="15.75">
      <c r="A80" s="134"/>
      <c r="B80" s="267" t="s">
        <v>111</v>
      </c>
      <c r="C80" s="134"/>
      <c r="D80" s="134"/>
      <c r="E80" s="134"/>
      <c r="F80" s="134"/>
      <c r="G80" s="134"/>
    </row>
    <row r="81" spans="1:7" ht="15.75">
      <c r="A81" s="134"/>
      <c r="B81" s="134"/>
      <c r="C81" s="134"/>
      <c r="D81" s="134"/>
      <c r="E81" s="134"/>
      <c r="F81" s="134"/>
      <c r="G81" s="134"/>
    </row>
    <row r="82" spans="1:7" ht="15.75">
      <c r="A82" s="134"/>
      <c r="B82" s="134"/>
      <c r="C82" s="134"/>
      <c r="D82" s="134"/>
      <c r="E82" s="134"/>
      <c r="F82" s="134"/>
      <c r="G82" s="134"/>
    </row>
    <row r="83" spans="1:7" ht="15.75">
      <c r="A83" s="134">
        <v>6</v>
      </c>
      <c r="B83" s="134" t="s">
        <v>100</v>
      </c>
      <c r="C83" s="134"/>
      <c r="D83" s="134"/>
      <c r="E83" s="134"/>
      <c r="F83" s="134"/>
      <c r="G83" s="134">
        <f>ROUND(B84*0.15,0)</f>
        <v>60</v>
      </c>
    </row>
    <row r="84" spans="1:7" ht="15.75">
      <c r="A84" s="134"/>
      <c r="B84" s="134">
        <f>G71</f>
        <v>402</v>
      </c>
      <c r="C84" s="134"/>
      <c r="D84" s="134"/>
      <c r="E84" s="134"/>
      <c r="F84" s="134"/>
      <c r="G84" s="134"/>
    </row>
    <row r="85" spans="1:7" ht="15.75">
      <c r="A85" s="128"/>
      <c r="B85" s="128"/>
      <c r="C85" s="128"/>
      <c r="D85" s="128"/>
      <c r="E85" s="128"/>
      <c r="F85" s="128"/>
      <c r="G85" s="128"/>
    </row>
    <row r="86" spans="1:7" ht="15.75">
      <c r="A86" s="134"/>
      <c r="B86" s="134" t="s">
        <v>94</v>
      </c>
      <c r="C86" s="134"/>
      <c r="D86" s="134"/>
      <c r="E86" s="134"/>
      <c r="F86" s="134"/>
      <c r="G86" s="134">
        <f>SUM(G74,G77,G79,G83)-2</f>
        <v>633</v>
      </c>
    </row>
    <row r="87" spans="1:7" ht="15.75">
      <c r="A87" s="134"/>
      <c r="B87" s="134"/>
      <c r="C87" s="134"/>
      <c r="D87" s="134"/>
      <c r="E87" s="134"/>
      <c r="F87" s="134"/>
      <c r="G87" s="134"/>
    </row>
    <row r="88" spans="1:7" ht="15.75">
      <c r="A88" s="128"/>
      <c r="B88" s="128" t="s">
        <v>95</v>
      </c>
      <c r="C88" s="128" t="s">
        <v>30</v>
      </c>
      <c r="D88" s="128"/>
      <c r="E88" s="128"/>
      <c r="F88" s="128"/>
      <c r="G88" s="128">
        <f>ROUND(G86/1,0)</f>
        <v>633</v>
      </c>
    </row>
    <row r="91" spans="1:7" ht="15.75">
      <c r="A91" s="88"/>
      <c r="B91" s="88"/>
      <c r="C91" s="88" t="s">
        <v>319</v>
      </c>
      <c r="D91" s="88"/>
      <c r="E91" s="88"/>
      <c r="F91" s="88"/>
      <c r="G91" s="88"/>
    </row>
    <row r="92" spans="1:7" ht="15.75">
      <c r="A92" s="88"/>
      <c r="B92" s="88"/>
      <c r="C92" s="88"/>
      <c r="D92" s="88"/>
      <c r="E92" s="88"/>
      <c r="F92" s="88"/>
      <c r="G92" s="88"/>
    </row>
    <row r="93" spans="1:7" ht="15.75">
      <c r="A93" s="88"/>
      <c r="B93" s="88" t="s">
        <v>320</v>
      </c>
      <c r="C93" s="88"/>
      <c r="D93" s="88"/>
      <c r="E93" s="88"/>
      <c r="F93" s="88"/>
      <c r="G93" s="88"/>
    </row>
    <row r="94" spans="1:7" ht="15.75">
      <c r="A94" s="88"/>
      <c r="B94" s="88"/>
      <c r="C94" s="88"/>
      <c r="D94" s="88"/>
      <c r="E94" s="88"/>
      <c r="F94" s="88"/>
      <c r="G94" s="88"/>
    </row>
    <row r="95" spans="1:7" ht="15.75">
      <c r="A95" s="88"/>
      <c r="B95" s="88"/>
      <c r="C95" s="88" t="s">
        <v>174</v>
      </c>
      <c r="D95" s="88"/>
      <c r="E95" s="87"/>
      <c r="F95" s="88"/>
      <c r="G95" s="88"/>
    </row>
    <row r="96" spans="1:7" ht="15.75">
      <c r="A96" s="88"/>
      <c r="B96" s="88"/>
      <c r="C96" s="88" t="s">
        <v>102</v>
      </c>
      <c r="D96" s="88"/>
      <c r="E96" s="88"/>
      <c r="F96" s="88"/>
      <c r="G96" s="88"/>
    </row>
    <row r="97" spans="1:7" ht="15.75">
      <c r="A97" s="89" t="s">
        <v>74</v>
      </c>
      <c r="B97" s="89" t="s">
        <v>75</v>
      </c>
      <c r="C97" s="89" t="s">
        <v>66</v>
      </c>
      <c r="D97" s="89" t="s">
        <v>76</v>
      </c>
      <c r="E97" s="89" t="s">
        <v>77</v>
      </c>
      <c r="F97" s="89" t="s">
        <v>78</v>
      </c>
      <c r="G97" s="89" t="s">
        <v>78</v>
      </c>
    </row>
    <row r="98" spans="1:7" ht="15.75">
      <c r="A98" s="90" t="s">
        <v>9</v>
      </c>
      <c r="B98" s="90" t="s">
        <v>79</v>
      </c>
      <c r="C98" s="90" t="s">
        <v>67</v>
      </c>
      <c r="D98" s="90" t="s">
        <v>11</v>
      </c>
      <c r="E98" s="90" t="s">
        <v>80</v>
      </c>
      <c r="F98" s="90" t="s">
        <v>82</v>
      </c>
      <c r="G98" s="90" t="s">
        <v>82</v>
      </c>
    </row>
    <row r="99" spans="1:7" ht="15.75">
      <c r="A99" s="90"/>
      <c r="B99" s="90"/>
      <c r="C99" s="90"/>
      <c r="D99" s="90"/>
      <c r="E99" s="90" t="s">
        <v>16</v>
      </c>
      <c r="F99" s="90" t="s">
        <v>16</v>
      </c>
      <c r="G99" s="90" t="s">
        <v>83</v>
      </c>
    </row>
    <row r="100" spans="1:7" ht="15.75">
      <c r="A100" s="90"/>
      <c r="B100" s="90"/>
      <c r="C100" s="90"/>
      <c r="D100" s="90"/>
      <c r="E100" s="90"/>
      <c r="F100" s="90"/>
      <c r="G100" s="90" t="s">
        <v>84</v>
      </c>
    </row>
    <row r="101" spans="1:7" ht="15.75">
      <c r="A101" s="91"/>
      <c r="B101" s="91"/>
      <c r="C101" s="91"/>
      <c r="D101" s="91"/>
      <c r="E101" s="91"/>
      <c r="F101" s="91"/>
      <c r="G101" s="91" t="s">
        <v>16</v>
      </c>
    </row>
    <row r="102" spans="1:7" ht="15.75">
      <c r="A102" s="90">
        <v>1</v>
      </c>
      <c r="B102" s="90" t="s">
        <v>85</v>
      </c>
      <c r="C102" s="90"/>
      <c r="D102" s="90"/>
      <c r="E102" s="90"/>
      <c r="F102" s="90"/>
      <c r="G102" s="90"/>
    </row>
    <row r="103" spans="1:7" ht="15.75">
      <c r="A103" s="90"/>
      <c r="B103" s="90" t="s">
        <v>175</v>
      </c>
      <c r="C103" s="90" t="s">
        <v>97</v>
      </c>
      <c r="D103" s="92">
        <v>0.05</v>
      </c>
      <c r="E103" s="92">
        <v>539</v>
      </c>
      <c r="F103" s="92">
        <f>ROUND(D103*E103,0)</f>
        <v>27</v>
      </c>
      <c r="G103" s="93">
        <f>ROUND(1.38*F103,2)</f>
        <v>37.26</v>
      </c>
    </row>
    <row r="104" spans="1:7" ht="15.75">
      <c r="A104" s="90"/>
      <c r="B104" s="90" t="s">
        <v>176</v>
      </c>
      <c r="C104" s="90" t="s">
        <v>97</v>
      </c>
      <c r="D104" s="92">
        <v>0.24</v>
      </c>
      <c r="E104" s="92">
        <v>421</v>
      </c>
      <c r="F104" s="92">
        <f>ROUND(D104*E104,0)</f>
        <v>101</v>
      </c>
      <c r="G104" s="93">
        <f>ROUND(1.38*F104,2)</f>
        <v>139.38</v>
      </c>
    </row>
    <row r="105" spans="1:7" ht="15.75">
      <c r="A105" s="90"/>
      <c r="B105" s="90"/>
      <c r="C105" s="90"/>
      <c r="D105" s="92"/>
      <c r="E105" s="92"/>
      <c r="F105" s="92"/>
      <c r="G105" s="92"/>
    </row>
    <row r="106" spans="1:7" ht="15.75">
      <c r="A106" s="90"/>
      <c r="B106" s="90"/>
      <c r="C106" s="90"/>
      <c r="D106" s="90"/>
      <c r="E106" s="90"/>
      <c r="F106" s="90"/>
      <c r="G106" s="90"/>
    </row>
    <row r="107" spans="1:7" ht="15.75">
      <c r="A107" s="90"/>
      <c r="B107" s="90"/>
      <c r="C107" s="90"/>
      <c r="D107" s="90"/>
      <c r="E107" s="90"/>
      <c r="F107" s="90"/>
      <c r="G107" s="90"/>
    </row>
    <row r="108" spans="1:7" ht="15.75">
      <c r="A108" s="90"/>
      <c r="B108" s="90"/>
      <c r="C108" s="90"/>
      <c r="D108" s="90"/>
      <c r="E108" s="90"/>
      <c r="F108" s="90"/>
      <c r="G108" s="90"/>
    </row>
    <row r="109" spans="1:7" ht="15.75">
      <c r="A109" s="90"/>
      <c r="B109" s="90"/>
      <c r="C109" s="90"/>
      <c r="D109" s="90"/>
      <c r="E109" s="90"/>
      <c r="F109" s="90"/>
      <c r="G109" s="90"/>
    </row>
    <row r="110" spans="1:7" ht="15.75">
      <c r="A110" s="91"/>
      <c r="B110" s="91"/>
      <c r="C110" s="91"/>
      <c r="D110" s="91"/>
      <c r="E110" s="91"/>
      <c r="F110" s="91"/>
      <c r="G110" s="91"/>
    </row>
    <row r="111" spans="1:7" ht="15.75">
      <c r="A111" s="90"/>
      <c r="B111" s="90" t="s">
        <v>86</v>
      </c>
      <c r="C111" s="90"/>
      <c r="D111" s="90"/>
      <c r="E111" s="90"/>
      <c r="F111" s="92">
        <f>SUM(F103:F110)</f>
        <v>128</v>
      </c>
      <c r="G111" s="93">
        <f>SUM(G103:G110)</f>
        <v>176.64</v>
      </c>
    </row>
    <row r="112" spans="1:7" ht="15.75">
      <c r="A112" s="90">
        <v>2</v>
      </c>
      <c r="B112" s="90" t="s">
        <v>87</v>
      </c>
      <c r="C112" s="90"/>
      <c r="D112" s="90"/>
      <c r="E112" s="90"/>
      <c r="F112" s="92"/>
      <c r="G112" s="92"/>
    </row>
    <row r="113" spans="1:7" ht="15.75">
      <c r="A113" s="91"/>
      <c r="B113" s="91" t="s">
        <v>88</v>
      </c>
      <c r="C113" s="91"/>
      <c r="D113" s="91"/>
      <c r="E113" s="91"/>
      <c r="F113" s="94">
        <f>ROUND(0.079*F111,0)</f>
        <v>10</v>
      </c>
      <c r="G113" s="95">
        <f>ROUND(0.079*G111,2)</f>
        <v>13.95</v>
      </c>
    </row>
    <row r="114" spans="1:7" ht="15.75">
      <c r="A114" s="90"/>
      <c r="B114" s="90" t="s">
        <v>89</v>
      </c>
      <c r="C114" s="90"/>
      <c r="D114" s="90"/>
      <c r="E114" s="90"/>
      <c r="F114" s="92"/>
      <c r="G114" s="92"/>
    </row>
    <row r="115" spans="1:7" ht="15.75">
      <c r="A115" s="90"/>
      <c r="B115" s="90" t="s">
        <v>90</v>
      </c>
      <c r="C115" s="90"/>
      <c r="D115" s="90"/>
      <c r="E115" s="90"/>
      <c r="F115" s="92">
        <f>SUM(F111,F113)</f>
        <v>138</v>
      </c>
      <c r="G115" s="93">
        <f>SUM(G111,G113)-0.01</f>
        <v>190.57999999999998</v>
      </c>
    </row>
    <row r="116" spans="1:7" ht="15.75">
      <c r="A116" s="90">
        <v>3</v>
      </c>
      <c r="B116" s="90" t="s">
        <v>91</v>
      </c>
      <c r="C116" s="90"/>
      <c r="D116" s="90"/>
      <c r="E116" s="90"/>
      <c r="F116" s="92"/>
      <c r="G116" s="92"/>
    </row>
    <row r="117" spans="1:7" ht="15.75">
      <c r="A117" s="91"/>
      <c r="B117" s="91" t="s">
        <v>92</v>
      </c>
      <c r="C117" s="91"/>
      <c r="D117" s="91"/>
      <c r="E117" s="91"/>
      <c r="F117" s="94"/>
      <c r="G117" s="95">
        <f>ROUND(0.39*G115,2)-0.01</f>
        <v>74.319999999999993</v>
      </c>
    </row>
    <row r="118" spans="1:7" ht="15.75">
      <c r="A118" s="90"/>
      <c r="B118" s="90" t="s">
        <v>93</v>
      </c>
      <c r="C118" s="90"/>
      <c r="D118" s="90"/>
      <c r="E118" s="90"/>
      <c r="F118" s="92"/>
      <c r="G118" s="93">
        <f>SUM(G115,G117)</f>
        <v>264.89999999999998</v>
      </c>
    </row>
    <row r="119" spans="1:7" ht="15.75">
      <c r="A119" s="90"/>
      <c r="B119" s="90"/>
      <c r="C119" s="90"/>
      <c r="D119" s="90"/>
      <c r="E119" s="90"/>
      <c r="F119" s="92"/>
      <c r="G119" s="93"/>
    </row>
    <row r="120" spans="1:7" ht="15.75">
      <c r="A120" s="90">
        <v>4</v>
      </c>
      <c r="B120" s="90" t="s">
        <v>315</v>
      </c>
      <c r="C120" s="90"/>
      <c r="D120" s="90"/>
      <c r="E120" s="90"/>
      <c r="F120" s="92"/>
      <c r="G120" s="93"/>
    </row>
    <row r="121" spans="1:7" ht="15.75">
      <c r="A121" s="90"/>
      <c r="B121" s="90">
        <v>138</v>
      </c>
      <c r="C121" s="90"/>
      <c r="D121" s="90"/>
      <c r="E121" s="90"/>
      <c r="F121" s="92"/>
      <c r="G121" s="93">
        <f>ROUND(0.05*B121*1.1,2)</f>
        <v>7.59</v>
      </c>
    </row>
    <row r="122" spans="1:7" ht="15.75">
      <c r="A122" s="90"/>
      <c r="B122" s="90"/>
      <c r="C122" s="90"/>
      <c r="D122" s="90"/>
      <c r="E122" s="90"/>
      <c r="F122" s="92"/>
      <c r="G122" s="92"/>
    </row>
    <row r="123" spans="1:7" ht="15.75">
      <c r="A123" s="90"/>
      <c r="B123" s="90"/>
      <c r="C123" s="90"/>
      <c r="D123" s="90"/>
      <c r="E123" s="90"/>
      <c r="F123" s="92"/>
      <c r="G123" s="92"/>
    </row>
    <row r="124" spans="1:7" ht="15.75">
      <c r="A124" s="90"/>
      <c r="B124" s="90"/>
      <c r="C124" s="90"/>
      <c r="D124" s="90"/>
      <c r="E124" s="90"/>
      <c r="F124" s="92"/>
      <c r="G124" s="92"/>
    </row>
    <row r="125" spans="1:7" ht="15.75">
      <c r="A125" s="90"/>
      <c r="B125" s="90"/>
      <c r="C125" s="90"/>
      <c r="D125" s="90"/>
      <c r="E125" s="90"/>
      <c r="F125" s="92"/>
      <c r="G125" s="92"/>
    </row>
    <row r="126" spans="1:7" ht="15.75">
      <c r="A126" s="90">
        <v>5</v>
      </c>
      <c r="B126" s="90" t="s">
        <v>100</v>
      </c>
      <c r="C126" s="90"/>
      <c r="D126" s="90"/>
      <c r="E126" s="90"/>
      <c r="F126" s="92"/>
      <c r="G126" s="92"/>
    </row>
    <row r="127" spans="1:7" ht="15.75">
      <c r="A127" s="90"/>
      <c r="B127" s="90"/>
      <c r="C127" s="90"/>
      <c r="D127" s="90"/>
      <c r="E127" s="90"/>
      <c r="F127" s="92"/>
      <c r="G127" s="93"/>
    </row>
    <row r="128" spans="1:7" ht="15.75">
      <c r="A128" s="90"/>
      <c r="B128" s="90"/>
      <c r="C128" s="90"/>
      <c r="D128" s="90"/>
      <c r="E128" s="90"/>
      <c r="F128" s="92"/>
      <c r="G128" s="92"/>
    </row>
    <row r="129" spans="1:7" ht="15.75">
      <c r="A129" s="91">
        <v>6</v>
      </c>
      <c r="B129" s="91"/>
      <c r="C129" s="91"/>
      <c r="D129" s="91"/>
      <c r="E129" s="96"/>
      <c r="F129" s="94"/>
      <c r="G129" s="94"/>
    </row>
    <row r="130" spans="1:7" ht="15.75">
      <c r="A130" s="90"/>
      <c r="B130" s="90" t="s">
        <v>94</v>
      </c>
      <c r="C130" s="92" t="s">
        <v>23</v>
      </c>
      <c r="D130" s="90"/>
      <c r="E130" s="90"/>
      <c r="F130" s="92"/>
      <c r="G130" s="93">
        <f>SUM(G118:G129)</f>
        <v>272.48999999999995</v>
      </c>
    </row>
    <row r="131" spans="1:7" ht="15.75">
      <c r="A131" s="90"/>
      <c r="B131" s="90"/>
      <c r="C131" s="90"/>
      <c r="D131" s="90"/>
      <c r="E131" s="90"/>
      <c r="F131" s="92"/>
      <c r="G131" s="92"/>
    </row>
    <row r="132" spans="1:7" ht="15.75">
      <c r="A132" s="90"/>
      <c r="B132" s="90" t="s">
        <v>95</v>
      </c>
      <c r="C132" s="92" t="s">
        <v>30</v>
      </c>
      <c r="D132" s="90"/>
      <c r="E132" s="90"/>
      <c r="F132" s="92"/>
      <c r="G132" s="93">
        <f>G130</f>
        <v>272.48999999999995</v>
      </c>
    </row>
    <row r="133" spans="1:7" ht="15.75">
      <c r="A133" s="91"/>
      <c r="B133" s="91"/>
      <c r="C133" s="91"/>
      <c r="D133" s="91"/>
      <c r="E133" s="91"/>
      <c r="F133" s="94"/>
      <c r="G133" s="94"/>
    </row>
    <row r="134" spans="1:7">
      <c r="A134" s="268"/>
      <c r="B134" s="141"/>
      <c r="C134" s="141"/>
      <c r="D134" s="141"/>
      <c r="E134" s="141"/>
      <c r="F134" s="141"/>
      <c r="G134" s="141"/>
    </row>
    <row r="135" spans="1:7">
      <c r="A135" s="141"/>
      <c r="B135" s="141"/>
      <c r="C135" s="141"/>
      <c r="D135" s="141"/>
      <c r="E135" s="141"/>
      <c r="F135" s="141"/>
      <c r="G135" s="141"/>
    </row>
    <row r="136" spans="1:7">
      <c r="A136" s="141"/>
      <c r="B136" s="141"/>
      <c r="C136" s="141"/>
      <c r="D136" s="141"/>
      <c r="E136" s="141"/>
      <c r="F136" s="141"/>
      <c r="G136" s="269"/>
    </row>
    <row r="137" spans="1:7">
      <c r="A137" s="141"/>
      <c r="B137" s="141"/>
      <c r="C137" s="141"/>
      <c r="D137" s="141"/>
      <c r="E137" s="141"/>
      <c r="F137" s="141"/>
      <c r="G137" s="141"/>
    </row>
  </sheetData>
  <pageMargins left="0.78740157480314965" right="0.39370078740157483" top="0.59055118110236227" bottom="0.39370078740157483" header="0" footer="0"/>
  <pageSetup paperSize="9" scale="94" orientation="portrait" horizontalDpi="300" verticalDpi="300" r:id="rId1"/>
  <headerFooter alignWithMargins="0"/>
  <rowBreaks count="2" manualBreakCount="2">
    <brk id="45" max="6" man="1"/>
    <brk id="90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72"/>
  <sheetViews>
    <sheetView view="pageLayout" topLeftCell="A46" workbookViewId="0">
      <selection activeCell="E77" sqref="E77:F77"/>
    </sheetView>
  </sheetViews>
  <sheetFormatPr defaultColWidth="9" defaultRowHeight="15"/>
  <cols>
    <col min="1" max="1" width="4.42578125" style="263" customWidth="1"/>
    <col min="2" max="2" width="47.42578125" style="264" customWidth="1"/>
    <col min="3" max="3" width="14.85546875" style="198" customWidth="1"/>
    <col min="4" max="4" width="10.140625" style="265" customWidth="1"/>
    <col min="5" max="5" width="10.140625" style="198" customWidth="1"/>
    <col min="6" max="6" width="12.140625" style="198" customWidth="1"/>
    <col min="7" max="7" width="10.7109375" style="266" customWidth="1"/>
    <col min="8" max="8" width="12.5703125" style="198" customWidth="1"/>
    <col min="9" max="9" width="9.42578125" style="198" customWidth="1"/>
    <col min="10" max="10" width="5.28515625" style="198" customWidth="1"/>
    <col min="11" max="11" width="8.5703125" style="198" customWidth="1"/>
    <col min="12" max="256" width="9" style="198"/>
    <col min="257" max="257" width="4.42578125" style="198" customWidth="1"/>
    <col min="258" max="258" width="47.42578125" style="198" customWidth="1"/>
    <col min="259" max="259" width="14.85546875" style="198" customWidth="1"/>
    <col min="260" max="260" width="9" style="198" customWidth="1"/>
    <col min="261" max="261" width="10.140625" style="198" customWidth="1"/>
    <col min="262" max="262" width="12.140625" style="198" customWidth="1"/>
    <col min="263" max="263" width="10.7109375" style="198" customWidth="1"/>
    <col min="264" max="264" width="9.7109375" style="198" customWidth="1"/>
    <col min="265" max="265" width="9.42578125" style="198" customWidth="1"/>
    <col min="266" max="266" width="5.28515625" style="198" customWidth="1"/>
    <col min="267" max="267" width="5.7109375" style="198" customWidth="1"/>
    <col min="268" max="512" width="9" style="198"/>
    <col min="513" max="513" width="4.42578125" style="198" customWidth="1"/>
    <col min="514" max="514" width="47.42578125" style="198" customWidth="1"/>
    <col min="515" max="515" width="14.85546875" style="198" customWidth="1"/>
    <col min="516" max="516" width="9" style="198" customWidth="1"/>
    <col min="517" max="517" width="10.140625" style="198" customWidth="1"/>
    <col min="518" max="518" width="12.140625" style="198" customWidth="1"/>
    <col min="519" max="519" width="10.7109375" style="198" customWidth="1"/>
    <col min="520" max="520" width="9.7109375" style="198" customWidth="1"/>
    <col min="521" max="521" width="9.42578125" style="198" customWidth="1"/>
    <col min="522" max="522" width="5.28515625" style="198" customWidth="1"/>
    <col min="523" max="523" width="5.7109375" style="198" customWidth="1"/>
    <col min="524" max="768" width="9" style="198"/>
    <col min="769" max="769" width="4.42578125" style="198" customWidth="1"/>
    <col min="770" max="770" width="47.42578125" style="198" customWidth="1"/>
    <col min="771" max="771" width="14.85546875" style="198" customWidth="1"/>
    <col min="772" max="772" width="9" style="198" customWidth="1"/>
    <col min="773" max="773" width="10.140625" style="198" customWidth="1"/>
    <col min="774" max="774" width="12.140625" style="198" customWidth="1"/>
    <col min="775" max="775" width="10.7109375" style="198" customWidth="1"/>
    <col min="776" max="776" width="9.7109375" style="198" customWidth="1"/>
    <col min="777" max="777" width="9.42578125" style="198" customWidth="1"/>
    <col min="778" max="778" width="5.28515625" style="198" customWidth="1"/>
    <col min="779" max="779" width="5.7109375" style="198" customWidth="1"/>
    <col min="780" max="1024" width="9" style="198"/>
    <col min="1025" max="1025" width="4.42578125" style="198" customWidth="1"/>
    <col min="1026" max="1026" width="47.42578125" style="198" customWidth="1"/>
    <col min="1027" max="1027" width="14.85546875" style="198" customWidth="1"/>
    <col min="1028" max="1028" width="9" style="198" customWidth="1"/>
    <col min="1029" max="1029" width="10.140625" style="198" customWidth="1"/>
    <col min="1030" max="1030" width="12.140625" style="198" customWidth="1"/>
    <col min="1031" max="1031" width="10.7109375" style="198" customWidth="1"/>
    <col min="1032" max="1032" width="9.7109375" style="198" customWidth="1"/>
    <col min="1033" max="1033" width="9.42578125" style="198" customWidth="1"/>
    <col min="1034" max="1034" width="5.28515625" style="198" customWidth="1"/>
    <col min="1035" max="1035" width="5.7109375" style="198" customWidth="1"/>
    <col min="1036" max="1280" width="9" style="198"/>
    <col min="1281" max="1281" width="4.42578125" style="198" customWidth="1"/>
    <col min="1282" max="1282" width="47.42578125" style="198" customWidth="1"/>
    <col min="1283" max="1283" width="14.85546875" style="198" customWidth="1"/>
    <col min="1284" max="1284" width="9" style="198" customWidth="1"/>
    <col min="1285" max="1285" width="10.140625" style="198" customWidth="1"/>
    <col min="1286" max="1286" width="12.140625" style="198" customWidth="1"/>
    <col min="1287" max="1287" width="10.7109375" style="198" customWidth="1"/>
    <col min="1288" max="1288" width="9.7109375" style="198" customWidth="1"/>
    <col min="1289" max="1289" width="9.42578125" style="198" customWidth="1"/>
    <col min="1290" max="1290" width="5.28515625" style="198" customWidth="1"/>
    <col min="1291" max="1291" width="5.7109375" style="198" customWidth="1"/>
    <col min="1292" max="1536" width="9" style="198"/>
    <col min="1537" max="1537" width="4.42578125" style="198" customWidth="1"/>
    <col min="1538" max="1538" width="47.42578125" style="198" customWidth="1"/>
    <col min="1539" max="1539" width="14.85546875" style="198" customWidth="1"/>
    <col min="1540" max="1540" width="9" style="198" customWidth="1"/>
    <col min="1541" max="1541" width="10.140625" style="198" customWidth="1"/>
    <col min="1542" max="1542" width="12.140625" style="198" customWidth="1"/>
    <col min="1543" max="1543" width="10.7109375" style="198" customWidth="1"/>
    <col min="1544" max="1544" width="9.7109375" style="198" customWidth="1"/>
    <col min="1545" max="1545" width="9.42578125" style="198" customWidth="1"/>
    <col min="1546" max="1546" width="5.28515625" style="198" customWidth="1"/>
    <col min="1547" max="1547" width="5.7109375" style="198" customWidth="1"/>
    <col min="1548" max="1792" width="9" style="198"/>
    <col min="1793" max="1793" width="4.42578125" style="198" customWidth="1"/>
    <col min="1794" max="1794" width="47.42578125" style="198" customWidth="1"/>
    <col min="1795" max="1795" width="14.85546875" style="198" customWidth="1"/>
    <col min="1796" max="1796" width="9" style="198" customWidth="1"/>
    <col min="1797" max="1797" width="10.140625" style="198" customWidth="1"/>
    <col min="1798" max="1798" width="12.140625" style="198" customWidth="1"/>
    <col min="1799" max="1799" width="10.7109375" style="198" customWidth="1"/>
    <col min="1800" max="1800" width="9.7109375" style="198" customWidth="1"/>
    <col min="1801" max="1801" width="9.42578125" style="198" customWidth="1"/>
    <col min="1802" max="1802" width="5.28515625" style="198" customWidth="1"/>
    <col min="1803" max="1803" width="5.7109375" style="198" customWidth="1"/>
    <col min="1804" max="2048" width="9" style="198"/>
    <col min="2049" max="2049" width="4.42578125" style="198" customWidth="1"/>
    <col min="2050" max="2050" width="47.42578125" style="198" customWidth="1"/>
    <col min="2051" max="2051" width="14.85546875" style="198" customWidth="1"/>
    <col min="2052" max="2052" width="9" style="198" customWidth="1"/>
    <col min="2053" max="2053" width="10.140625" style="198" customWidth="1"/>
    <col min="2054" max="2054" width="12.140625" style="198" customWidth="1"/>
    <col min="2055" max="2055" width="10.7109375" style="198" customWidth="1"/>
    <col min="2056" max="2056" width="9.7109375" style="198" customWidth="1"/>
    <col min="2057" max="2057" width="9.42578125" style="198" customWidth="1"/>
    <col min="2058" max="2058" width="5.28515625" style="198" customWidth="1"/>
    <col min="2059" max="2059" width="5.7109375" style="198" customWidth="1"/>
    <col min="2060" max="2304" width="9" style="198"/>
    <col min="2305" max="2305" width="4.42578125" style="198" customWidth="1"/>
    <col min="2306" max="2306" width="47.42578125" style="198" customWidth="1"/>
    <col min="2307" max="2307" width="14.85546875" style="198" customWidth="1"/>
    <col min="2308" max="2308" width="9" style="198" customWidth="1"/>
    <col min="2309" max="2309" width="10.140625" style="198" customWidth="1"/>
    <col min="2310" max="2310" width="12.140625" style="198" customWidth="1"/>
    <col min="2311" max="2311" width="10.7109375" style="198" customWidth="1"/>
    <col min="2312" max="2312" width="9.7109375" style="198" customWidth="1"/>
    <col min="2313" max="2313" width="9.42578125" style="198" customWidth="1"/>
    <col min="2314" max="2314" width="5.28515625" style="198" customWidth="1"/>
    <col min="2315" max="2315" width="5.7109375" style="198" customWidth="1"/>
    <col min="2316" max="2560" width="9" style="198"/>
    <col min="2561" max="2561" width="4.42578125" style="198" customWidth="1"/>
    <col min="2562" max="2562" width="47.42578125" style="198" customWidth="1"/>
    <col min="2563" max="2563" width="14.85546875" style="198" customWidth="1"/>
    <col min="2564" max="2564" width="9" style="198" customWidth="1"/>
    <col min="2565" max="2565" width="10.140625" style="198" customWidth="1"/>
    <col min="2566" max="2566" width="12.140625" style="198" customWidth="1"/>
    <col min="2567" max="2567" width="10.7109375" style="198" customWidth="1"/>
    <col min="2568" max="2568" width="9.7109375" style="198" customWidth="1"/>
    <col min="2569" max="2569" width="9.42578125" style="198" customWidth="1"/>
    <col min="2570" max="2570" width="5.28515625" style="198" customWidth="1"/>
    <col min="2571" max="2571" width="5.7109375" style="198" customWidth="1"/>
    <col min="2572" max="2816" width="9" style="198"/>
    <col min="2817" max="2817" width="4.42578125" style="198" customWidth="1"/>
    <col min="2818" max="2818" width="47.42578125" style="198" customWidth="1"/>
    <col min="2819" max="2819" width="14.85546875" style="198" customWidth="1"/>
    <col min="2820" max="2820" width="9" style="198" customWidth="1"/>
    <col min="2821" max="2821" width="10.140625" style="198" customWidth="1"/>
    <col min="2822" max="2822" width="12.140625" style="198" customWidth="1"/>
    <col min="2823" max="2823" width="10.7109375" style="198" customWidth="1"/>
    <col min="2824" max="2824" width="9.7109375" style="198" customWidth="1"/>
    <col min="2825" max="2825" width="9.42578125" style="198" customWidth="1"/>
    <col min="2826" max="2826" width="5.28515625" style="198" customWidth="1"/>
    <col min="2827" max="2827" width="5.7109375" style="198" customWidth="1"/>
    <col min="2828" max="3072" width="9" style="198"/>
    <col min="3073" max="3073" width="4.42578125" style="198" customWidth="1"/>
    <col min="3074" max="3074" width="47.42578125" style="198" customWidth="1"/>
    <col min="3075" max="3075" width="14.85546875" style="198" customWidth="1"/>
    <col min="3076" max="3076" width="9" style="198" customWidth="1"/>
    <col min="3077" max="3077" width="10.140625" style="198" customWidth="1"/>
    <col min="3078" max="3078" width="12.140625" style="198" customWidth="1"/>
    <col min="3079" max="3079" width="10.7109375" style="198" customWidth="1"/>
    <col min="3080" max="3080" width="9.7109375" style="198" customWidth="1"/>
    <col min="3081" max="3081" width="9.42578125" style="198" customWidth="1"/>
    <col min="3082" max="3082" width="5.28515625" style="198" customWidth="1"/>
    <col min="3083" max="3083" width="5.7109375" style="198" customWidth="1"/>
    <col min="3084" max="3328" width="9" style="198"/>
    <col min="3329" max="3329" width="4.42578125" style="198" customWidth="1"/>
    <col min="3330" max="3330" width="47.42578125" style="198" customWidth="1"/>
    <col min="3331" max="3331" width="14.85546875" style="198" customWidth="1"/>
    <col min="3332" max="3332" width="9" style="198" customWidth="1"/>
    <col min="3333" max="3333" width="10.140625" style="198" customWidth="1"/>
    <col min="3334" max="3334" width="12.140625" style="198" customWidth="1"/>
    <col min="3335" max="3335" width="10.7109375" style="198" customWidth="1"/>
    <col min="3336" max="3336" width="9.7109375" style="198" customWidth="1"/>
    <col min="3337" max="3337" width="9.42578125" style="198" customWidth="1"/>
    <col min="3338" max="3338" width="5.28515625" style="198" customWidth="1"/>
    <col min="3339" max="3339" width="5.7109375" style="198" customWidth="1"/>
    <col min="3340" max="3584" width="9" style="198"/>
    <col min="3585" max="3585" width="4.42578125" style="198" customWidth="1"/>
    <col min="3586" max="3586" width="47.42578125" style="198" customWidth="1"/>
    <col min="3587" max="3587" width="14.85546875" style="198" customWidth="1"/>
    <col min="3588" max="3588" width="9" style="198" customWidth="1"/>
    <col min="3589" max="3589" width="10.140625" style="198" customWidth="1"/>
    <col min="3590" max="3590" width="12.140625" style="198" customWidth="1"/>
    <col min="3591" max="3591" width="10.7109375" style="198" customWidth="1"/>
    <col min="3592" max="3592" width="9.7109375" style="198" customWidth="1"/>
    <col min="3593" max="3593" width="9.42578125" style="198" customWidth="1"/>
    <col min="3594" max="3594" width="5.28515625" style="198" customWidth="1"/>
    <col min="3595" max="3595" width="5.7109375" style="198" customWidth="1"/>
    <col min="3596" max="3840" width="9" style="198"/>
    <col min="3841" max="3841" width="4.42578125" style="198" customWidth="1"/>
    <col min="3842" max="3842" width="47.42578125" style="198" customWidth="1"/>
    <col min="3843" max="3843" width="14.85546875" style="198" customWidth="1"/>
    <col min="3844" max="3844" width="9" style="198" customWidth="1"/>
    <col min="3845" max="3845" width="10.140625" style="198" customWidth="1"/>
    <col min="3846" max="3846" width="12.140625" style="198" customWidth="1"/>
    <col min="3847" max="3847" width="10.7109375" style="198" customWidth="1"/>
    <col min="3848" max="3848" width="9.7109375" style="198" customWidth="1"/>
    <col min="3849" max="3849" width="9.42578125" style="198" customWidth="1"/>
    <col min="3850" max="3850" width="5.28515625" style="198" customWidth="1"/>
    <col min="3851" max="3851" width="5.7109375" style="198" customWidth="1"/>
    <col min="3852" max="4096" width="9" style="198"/>
    <col min="4097" max="4097" width="4.42578125" style="198" customWidth="1"/>
    <col min="4098" max="4098" width="47.42578125" style="198" customWidth="1"/>
    <col min="4099" max="4099" width="14.85546875" style="198" customWidth="1"/>
    <col min="4100" max="4100" width="9" style="198" customWidth="1"/>
    <col min="4101" max="4101" width="10.140625" style="198" customWidth="1"/>
    <col min="4102" max="4102" width="12.140625" style="198" customWidth="1"/>
    <col min="4103" max="4103" width="10.7109375" style="198" customWidth="1"/>
    <col min="4104" max="4104" width="9.7109375" style="198" customWidth="1"/>
    <col min="4105" max="4105" width="9.42578125" style="198" customWidth="1"/>
    <col min="4106" max="4106" width="5.28515625" style="198" customWidth="1"/>
    <col min="4107" max="4107" width="5.7109375" style="198" customWidth="1"/>
    <col min="4108" max="4352" width="9" style="198"/>
    <col min="4353" max="4353" width="4.42578125" style="198" customWidth="1"/>
    <col min="4354" max="4354" width="47.42578125" style="198" customWidth="1"/>
    <col min="4355" max="4355" width="14.85546875" style="198" customWidth="1"/>
    <col min="4356" max="4356" width="9" style="198" customWidth="1"/>
    <col min="4357" max="4357" width="10.140625" style="198" customWidth="1"/>
    <col min="4358" max="4358" width="12.140625" style="198" customWidth="1"/>
    <col min="4359" max="4359" width="10.7109375" style="198" customWidth="1"/>
    <col min="4360" max="4360" width="9.7109375" style="198" customWidth="1"/>
    <col min="4361" max="4361" width="9.42578125" style="198" customWidth="1"/>
    <col min="4362" max="4362" width="5.28515625" style="198" customWidth="1"/>
    <col min="4363" max="4363" width="5.7109375" style="198" customWidth="1"/>
    <col min="4364" max="4608" width="9" style="198"/>
    <col min="4609" max="4609" width="4.42578125" style="198" customWidth="1"/>
    <col min="4610" max="4610" width="47.42578125" style="198" customWidth="1"/>
    <col min="4611" max="4611" width="14.85546875" style="198" customWidth="1"/>
    <col min="4612" max="4612" width="9" style="198" customWidth="1"/>
    <col min="4613" max="4613" width="10.140625" style="198" customWidth="1"/>
    <col min="4614" max="4614" width="12.140625" style="198" customWidth="1"/>
    <col min="4615" max="4615" width="10.7109375" style="198" customWidth="1"/>
    <col min="4616" max="4616" width="9.7109375" style="198" customWidth="1"/>
    <col min="4617" max="4617" width="9.42578125" style="198" customWidth="1"/>
    <col min="4618" max="4618" width="5.28515625" style="198" customWidth="1"/>
    <col min="4619" max="4619" width="5.7109375" style="198" customWidth="1"/>
    <col min="4620" max="4864" width="9" style="198"/>
    <col min="4865" max="4865" width="4.42578125" style="198" customWidth="1"/>
    <col min="4866" max="4866" width="47.42578125" style="198" customWidth="1"/>
    <col min="4867" max="4867" width="14.85546875" style="198" customWidth="1"/>
    <col min="4868" max="4868" width="9" style="198" customWidth="1"/>
    <col min="4869" max="4869" width="10.140625" style="198" customWidth="1"/>
    <col min="4870" max="4870" width="12.140625" style="198" customWidth="1"/>
    <col min="4871" max="4871" width="10.7109375" style="198" customWidth="1"/>
    <col min="4872" max="4872" width="9.7109375" style="198" customWidth="1"/>
    <col min="4873" max="4873" width="9.42578125" style="198" customWidth="1"/>
    <col min="4874" max="4874" width="5.28515625" style="198" customWidth="1"/>
    <col min="4875" max="4875" width="5.7109375" style="198" customWidth="1"/>
    <col min="4876" max="5120" width="9" style="198"/>
    <col min="5121" max="5121" width="4.42578125" style="198" customWidth="1"/>
    <col min="5122" max="5122" width="47.42578125" style="198" customWidth="1"/>
    <col min="5123" max="5123" width="14.85546875" style="198" customWidth="1"/>
    <col min="5124" max="5124" width="9" style="198" customWidth="1"/>
    <col min="5125" max="5125" width="10.140625" style="198" customWidth="1"/>
    <col min="5126" max="5126" width="12.140625" style="198" customWidth="1"/>
    <col min="5127" max="5127" width="10.7109375" style="198" customWidth="1"/>
    <col min="5128" max="5128" width="9.7109375" style="198" customWidth="1"/>
    <col min="5129" max="5129" width="9.42578125" style="198" customWidth="1"/>
    <col min="5130" max="5130" width="5.28515625" style="198" customWidth="1"/>
    <col min="5131" max="5131" width="5.7109375" style="198" customWidth="1"/>
    <col min="5132" max="5376" width="9" style="198"/>
    <col min="5377" max="5377" width="4.42578125" style="198" customWidth="1"/>
    <col min="5378" max="5378" width="47.42578125" style="198" customWidth="1"/>
    <col min="5379" max="5379" width="14.85546875" style="198" customWidth="1"/>
    <col min="5380" max="5380" width="9" style="198" customWidth="1"/>
    <col min="5381" max="5381" width="10.140625" style="198" customWidth="1"/>
    <col min="5382" max="5382" width="12.140625" style="198" customWidth="1"/>
    <col min="5383" max="5383" width="10.7109375" style="198" customWidth="1"/>
    <col min="5384" max="5384" width="9.7109375" style="198" customWidth="1"/>
    <col min="5385" max="5385" width="9.42578125" style="198" customWidth="1"/>
    <col min="5386" max="5386" width="5.28515625" style="198" customWidth="1"/>
    <col min="5387" max="5387" width="5.7109375" style="198" customWidth="1"/>
    <col min="5388" max="5632" width="9" style="198"/>
    <col min="5633" max="5633" width="4.42578125" style="198" customWidth="1"/>
    <col min="5634" max="5634" width="47.42578125" style="198" customWidth="1"/>
    <col min="5635" max="5635" width="14.85546875" style="198" customWidth="1"/>
    <col min="5636" max="5636" width="9" style="198" customWidth="1"/>
    <col min="5637" max="5637" width="10.140625" style="198" customWidth="1"/>
    <col min="5638" max="5638" width="12.140625" style="198" customWidth="1"/>
    <col min="5639" max="5639" width="10.7109375" style="198" customWidth="1"/>
    <col min="5640" max="5640" width="9.7109375" style="198" customWidth="1"/>
    <col min="5641" max="5641" width="9.42578125" style="198" customWidth="1"/>
    <col min="5642" max="5642" width="5.28515625" style="198" customWidth="1"/>
    <col min="5643" max="5643" width="5.7109375" style="198" customWidth="1"/>
    <col min="5644" max="5888" width="9" style="198"/>
    <col min="5889" max="5889" width="4.42578125" style="198" customWidth="1"/>
    <col min="5890" max="5890" width="47.42578125" style="198" customWidth="1"/>
    <col min="5891" max="5891" width="14.85546875" style="198" customWidth="1"/>
    <col min="5892" max="5892" width="9" style="198" customWidth="1"/>
    <col min="5893" max="5893" width="10.140625" style="198" customWidth="1"/>
    <col min="5894" max="5894" width="12.140625" style="198" customWidth="1"/>
    <col min="5895" max="5895" width="10.7109375" style="198" customWidth="1"/>
    <col min="5896" max="5896" width="9.7109375" style="198" customWidth="1"/>
    <col min="5897" max="5897" width="9.42578125" style="198" customWidth="1"/>
    <col min="5898" max="5898" width="5.28515625" style="198" customWidth="1"/>
    <col min="5899" max="5899" width="5.7109375" style="198" customWidth="1"/>
    <col min="5900" max="6144" width="9" style="198"/>
    <col min="6145" max="6145" width="4.42578125" style="198" customWidth="1"/>
    <col min="6146" max="6146" width="47.42578125" style="198" customWidth="1"/>
    <col min="6147" max="6147" width="14.85546875" style="198" customWidth="1"/>
    <col min="6148" max="6148" width="9" style="198" customWidth="1"/>
    <col min="6149" max="6149" width="10.140625" style="198" customWidth="1"/>
    <col min="6150" max="6150" width="12.140625" style="198" customWidth="1"/>
    <col min="6151" max="6151" width="10.7109375" style="198" customWidth="1"/>
    <col min="6152" max="6152" width="9.7109375" style="198" customWidth="1"/>
    <col min="6153" max="6153" width="9.42578125" style="198" customWidth="1"/>
    <col min="6154" max="6154" width="5.28515625" style="198" customWidth="1"/>
    <col min="6155" max="6155" width="5.7109375" style="198" customWidth="1"/>
    <col min="6156" max="6400" width="9" style="198"/>
    <col min="6401" max="6401" width="4.42578125" style="198" customWidth="1"/>
    <col min="6402" max="6402" width="47.42578125" style="198" customWidth="1"/>
    <col min="6403" max="6403" width="14.85546875" style="198" customWidth="1"/>
    <col min="6404" max="6404" width="9" style="198" customWidth="1"/>
    <col min="6405" max="6405" width="10.140625" style="198" customWidth="1"/>
    <col min="6406" max="6406" width="12.140625" style="198" customWidth="1"/>
    <col min="6407" max="6407" width="10.7109375" style="198" customWidth="1"/>
    <col min="6408" max="6408" width="9.7109375" style="198" customWidth="1"/>
    <col min="6409" max="6409" width="9.42578125" style="198" customWidth="1"/>
    <col min="6410" max="6410" width="5.28515625" style="198" customWidth="1"/>
    <col min="6411" max="6411" width="5.7109375" style="198" customWidth="1"/>
    <col min="6412" max="6656" width="9" style="198"/>
    <col min="6657" max="6657" width="4.42578125" style="198" customWidth="1"/>
    <col min="6658" max="6658" width="47.42578125" style="198" customWidth="1"/>
    <col min="6659" max="6659" width="14.85546875" style="198" customWidth="1"/>
    <col min="6660" max="6660" width="9" style="198" customWidth="1"/>
    <col min="6661" max="6661" width="10.140625" style="198" customWidth="1"/>
    <col min="6662" max="6662" width="12.140625" style="198" customWidth="1"/>
    <col min="6663" max="6663" width="10.7109375" style="198" customWidth="1"/>
    <col min="6664" max="6664" width="9.7109375" style="198" customWidth="1"/>
    <col min="6665" max="6665" width="9.42578125" style="198" customWidth="1"/>
    <col min="6666" max="6666" width="5.28515625" style="198" customWidth="1"/>
    <col min="6667" max="6667" width="5.7109375" style="198" customWidth="1"/>
    <col min="6668" max="6912" width="9" style="198"/>
    <col min="6913" max="6913" width="4.42578125" style="198" customWidth="1"/>
    <col min="6914" max="6914" width="47.42578125" style="198" customWidth="1"/>
    <col min="6915" max="6915" width="14.85546875" style="198" customWidth="1"/>
    <col min="6916" max="6916" width="9" style="198" customWidth="1"/>
    <col min="6917" max="6917" width="10.140625" style="198" customWidth="1"/>
    <col min="6918" max="6918" width="12.140625" style="198" customWidth="1"/>
    <col min="6919" max="6919" width="10.7109375" style="198" customWidth="1"/>
    <col min="6920" max="6920" width="9.7109375" style="198" customWidth="1"/>
    <col min="6921" max="6921" width="9.42578125" style="198" customWidth="1"/>
    <col min="6922" max="6922" width="5.28515625" style="198" customWidth="1"/>
    <col min="6923" max="6923" width="5.7109375" style="198" customWidth="1"/>
    <col min="6924" max="7168" width="9" style="198"/>
    <col min="7169" max="7169" width="4.42578125" style="198" customWidth="1"/>
    <col min="7170" max="7170" width="47.42578125" style="198" customWidth="1"/>
    <col min="7171" max="7171" width="14.85546875" style="198" customWidth="1"/>
    <col min="7172" max="7172" width="9" style="198" customWidth="1"/>
    <col min="7173" max="7173" width="10.140625" style="198" customWidth="1"/>
    <col min="7174" max="7174" width="12.140625" style="198" customWidth="1"/>
    <col min="7175" max="7175" width="10.7109375" style="198" customWidth="1"/>
    <col min="7176" max="7176" width="9.7109375" style="198" customWidth="1"/>
    <col min="7177" max="7177" width="9.42578125" style="198" customWidth="1"/>
    <col min="7178" max="7178" width="5.28515625" style="198" customWidth="1"/>
    <col min="7179" max="7179" width="5.7109375" style="198" customWidth="1"/>
    <col min="7180" max="7424" width="9" style="198"/>
    <col min="7425" max="7425" width="4.42578125" style="198" customWidth="1"/>
    <col min="7426" max="7426" width="47.42578125" style="198" customWidth="1"/>
    <col min="7427" max="7427" width="14.85546875" style="198" customWidth="1"/>
    <col min="7428" max="7428" width="9" style="198" customWidth="1"/>
    <col min="7429" max="7429" width="10.140625" style="198" customWidth="1"/>
    <col min="7430" max="7430" width="12.140625" style="198" customWidth="1"/>
    <col min="7431" max="7431" width="10.7109375" style="198" customWidth="1"/>
    <col min="7432" max="7432" width="9.7109375" style="198" customWidth="1"/>
    <col min="7433" max="7433" width="9.42578125" style="198" customWidth="1"/>
    <col min="7434" max="7434" width="5.28515625" style="198" customWidth="1"/>
    <col min="7435" max="7435" width="5.7109375" style="198" customWidth="1"/>
    <col min="7436" max="7680" width="9" style="198"/>
    <col min="7681" max="7681" width="4.42578125" style="198" customWidth="1"/>
    <col min="7682" max="7682" width="47.42578125" style="198" customWidth="1"/>
    <col min="7683" max="7683" width="14.85546875" style="198" customWidth="1"/>
    <col min="7684" max="7684" width="9" style="198" customWidth="1"/>
    <col min="7685" max="7685" width="10.140625" style="198" customWidth="1"/>
    <col min="7686" max="7686" width="12.140625" style="198" customWidth="1"/>
    <col min="7687" max="7687" width="10.7109375" style="198" customWidth="1"/>
    <col min="7688" max="7688" width="9.7109375" style="198" customWidth="1"/>
    <col min="7689" max="7689" width="9.42578125" style="198" customWidth="1"/>
    <col min="7690" max="7690" width="5.28515625" style="198" customWidth="1"/>
    <col min="7691" max="7691" width="5.7109375" style="198" customWidth="1"/>
    <col min="7692" max="7936" width="9" style="198"/>
    <col min="7937" max="7937" width="4.42578125" style="198" customWidth="1"/>
    <col min="7938" max="7938" width="47.42578125" style="198" customWidth="1"/>
    <col min="7939" max="7939" width="14.85546875" style="198" customWidth="1"/>
    <col min="7940" max="7940" width="9" style="198" customWidth="1"/>
    <col min="7941" max="7941" width="10.140625" style="198" customWidth="1"/>
    <col min="7942" max="7942" width="12.140625" style="198" customWidth="1"/>
    <col min="7943" max="7943" width="10.7109375" style="198" customWidth="1"/>
    <col min="7944" max="7944" width="9.7109375" style="198" customWidth="1"/>
    <col min="7945" max="7945" width="9.42578125" style="198" customWidth="1"/>
    <col min="7946" max="7946" width="5.28515625" style="198" customWidth="1"/>
    <col min="7947" max="7947" width="5.7109375" style="198" customWidth="1"/>
    <col min="7948" max="8192" width="9" style="198"/>
    <col min="8193" max="8193" width="4.42578125" style="198" customWidth="1"/>
    <col min="8194" max="8194" width="47.42578125" style="198" customWidth="1"/>
    <col min="8195" max="8195" width="14.85546875" style="198" customWidth="1"/>
    <col min="8196" max="8196" width="9" style="198" customWidth="1"/>
    <col min="8197" max="8197" width="10.140625" style="198" customWidth="1"/>
    <col min="8198" max="8198" width="12.140625" style="198" customWidth="1"/>
    <col min="8199" max="8199" width="10.7109375" style="198" customWidth="1"/>
    <col min="8200" max="8200" width="9.7109375" style="198" customWidth="1"/>
    <col min="8201" max="8201" width="9.42578125" style="198" customWidth="1"/>
    <col min="8202" max="8202" width="5.28515625" style="198" customWidth="1"/>
    <col min="8203" max="8203" width="5.7109375" style="198" customWidth="1"/>
    <col min="8204" max="8448" width="9" style="198"/>
    <col min="8449" max="8449" width="4.42578125" style="198" customWidth="1"/>
    <col min="8450" max="8450" width="47.42578125" style="198" customWidth="1"/>
    <col min="8451" max="8451" width="14.85546875" style="198" customWidth="1"/>
    <col min="8452" max="8452" width="9" style="198" customWidth="1"/>
    <col min="8453" max="8453" width="10.140625" style="198" customWidth="1"/>
    <col min="8454" max="8454" width="12.140625" style="198" customWidth="1"/>
    <col min="8455" max="8455" width="10.7109375" style="198" customWidth="1"/>
    <col min="8456" max="8456" width="9.7109375" style="198" customWidth="1"/>
    <col min="8457" max="8457" width="9.42578125" style="198" customWidth="1"/>
    <col min="8458" max="8458" width="5.28515625" style="198" customWidth="1"/>
    <col min="8459" max="8459" width="5.7109375" style="198" customWidth="1"/>
    <col min="8460" max="8704" width="9" style="198"/>
    <col min="8705" max="8705" width="4.42578125" style="198" customWidth="1"/>
    <col min="8706" max="8706" width="47.42578125" style="198" customWidth="1"/>
    <col min="8707" max="8707" width="14.85546875" style="198" customWidth="1"/>
    <col min="8708" max="8708" width="9" style="198" customWidth="1"/>
    <col min="8709" max="8709" width="10.140625" style="198" customWidth="1"/>
    <col min="8710" max="8710" width="12.140625" style="198" customWidth="1"/>
    <col min="8711" max="8711" width="10.7109375" style="198" customWidth="1"/>
    <col min="8712" max="8712" width="9.7109375" style="198" customWidth="1"/>
    <col min="8713" max="8713" width="9.42578125" style="198" customWidth="1"/>
    <col min="8714" max="8714" width="5.28515625" style="198" customWidth="1"/>
    <col min="8715" max="8715" width="5.7109375" style="198" customWidth="1"/>
    <col min="8716" max="8960" width="9" style="198"/>
    <col min="8961" max="8961" width="4.42578125" style="198" customWidth="1"/>
    <col min="8962" max="8962" width="47.42578125" style="198" customWidth="1"/>
    <col min="8963" max="8963" width="14.85546875" style="198" customWidth="1"/>
    <col min="8964" max="8964" width="9" style="198" customWidth="1"/>
    <col min="8965" max="8965" width="10.140625" style="198" customWidth="1"/>
    <col min="8966" max="8966" width="12.140625" style="198" customWidth="1"/>
    <col min="8967" max="8967" width="10.7109375" style="198" customWidth="1"/>
    <col min="8968" max="8968" width="9.7109375" style="198" customWidth="1"/>
    <col min="8969" max="8969" width="9.42578125" style="198" customWidth="1"/>
    <col min="8970" max="8970" width="5.28515625" style="198" customWidth="1"/>
    <col min="8971" max="8971" width="5.7109375" style="198" customWidth="1"/>
    <col min="8972" max="9216" width="9" style="198"/>
    <col min="9217" max="9217" width="4.42578125" style="198" customWidth="1"/>
    <col min="9218" max="9218" width="47.42578125" style="198" customWidth="1"/>
    <col min="9219" max="9219" width="14.85546875" style="198" customWidth="1"/>
    <col min="9220" max="9220" width="9" style="198" customWidth="1"/>
    <col min="9221" max="9221" width="10.140625" style="198" customWidth="1"/>
    <col min="9222" max="9222" width="12.140625" style="198" customWidth="1"/>
    <col min="9223" max="9223" width="10.7109375" style="198" customWidth="1"/>
    <col min="9224" max="9224" width="9.7109375" style="198" customWidth="1"/>
    <col min="9225" max="9225" width="9.42578125" style="198" customWidth="1"/>
    <col min="9226" max="9226" width="5.28515625" style="198" customWidth="1"/>
    <col min="9227" max="9227" width="5.7109375" style="198" customWidth="1"/>
    <col min="9228" max="9472" width="9" style="198"/>
    <col min="9473" max="9473" width="4.42578125" style="198" customWidth="1"/>
    <col min="9474" max="9474" width="47.42578125" style="198" customWidth="1"/>
    <col min="9475" max="9475" width="14.85546875" style="198" customWidth="1"/>
    <col min="9476" max="9476" width="9" style="198" customWidth="1"/>
    <col min="9477" max="9477" width="10.140625" style="198" customWidth="1"/>
    <col min="9478" max="9478" width="12.140625" style="198" customWidth="1"/>
    <col min="9479" max="9479" width="10.7109375" style="198" customWidth="1"/>
    <col min="9480" max="9480" width="9.7109375" style="198" customWidth="1"/>
    <col min="9481" max="9481" width="9.42578125" style="198" customWidth="1"/>
    <col min="9482" max="9482" width="5.28515625" style="198" customWidth="1"/>
    <col min="9483" max="9483" width="5.7109375" style="198" customWidth="1"/>
    <col min="9484" max="9728" width="9" style="198"/>
    <col min="9729" max="9729" width="4.42578125" style="198" customWidth="1"/>
    <col min="9730" max="9730" width="47.42578125" style="198" customWidth="1"/>
    <col min="9731" max="9731" width="14.85546875" style="198" customWidth="1"/>
    <col min="9732" max="9732" width="9" style="198" customWidth="1"/>
    <col min="9733" max="9733" width="10.140625" style="198" customWidth="1"/>
    <col min="9734" max="9734" width="12.140625" style="198" customWidth="1"/>
    <col min="9735" max="9735" width="10.7109375" style="198" customWidth="1"/>
    <col min="9736" max="9736" width="9.7109375" style="198" customWidth="1"/>
    <col min="9737" max="9737" width="9.42578125" style="198" customWidth="1"/>
    <col min="9738" max="9738" width="5.28515625" style="198" customWidth="1"/>
    <col min="9739" max="9739" width="5.7109375" style="198" customWidth="1"/>
    <col min="9740" max="9984" width="9" style="198"/>
    <col min="9985" max="9985" width="4.42578125" style="198" customWidth="1"/>
    <col min="9986" max="9986" width="47.42578125" style="198" customWidth="1"/>
    <col min="9987" max="9987" width="14.85546875" style="198" customWidth="1"/>
    <col min="9988" max="9988" width="9" style="198" customWidth="1"/>
    <col min="9989" max="9989" width="10.140625" style="198" customWidth="1"/>
    <col min="9990" max="9990" width="12.140625" style="198" customWidth="1"/>
    <col min="9991" max="9991" width="10.7109375" style="198" customWidth="1"/>
    <col min="9992" max="9992" width="9.7109375" style="198" customWidth="1"/>
    <col min="9993" max="9993" width="9.42578125" style="198" customWidth="1"/>
    <col min="9994" max="9994" width="5.28515625" style="198" customWidth="1"/>
    <col min="9995" max="9995" width="5.7109375" style="198" customWidth="1"/>
    <col min="9996" max="10240" width="9" style="198"/>
    <col min="10241" max="10241" width="4.42578125" style="198" customWidth="1"/>
    <col min="10242" max="10242" width="47.42578125" style="198" customWidth="1"/>
    <col min="10243" max="10243" width="14.85546875" style="198" customWidth="1"/>
    <col min="10244" max="10244" width="9" style="198" customWidth="1"/>
    <col min="10245" max="10245" width="10.140625" style="198" customWidth="1"/>
    <col min="10246" max="10246" width="12.140625" style="198" customWidth="1"/>
    <col min="10247" max="10247" width="10.7109375" style="198" customWidth="1"/>
    <col min="10248" max="10248" width="9.7109375" style="198" customWidth="1"/>
    <col min="10249" max="10249" width="9.42578125" style="198" customWidth="1"/>
    <col min="10250" max="10250" width="5.28515625" style="198" customWidth="1"/>
    <col min="10251" max="10251" width="5.7109375" style="198" customWidth="1"/>
    <col min="10252" max="10496" width="9" style="198"/>
    <col min="10497" max="10497" width="4.42578125" style="198" customWidth="1"/>
    <col min="10498" max="10498" width="47.42578125" style="198" customWidth="1"/>
    <col min="10499" max="10499" width="14.85546875" style="198" customWidth="1"/>
    <col min="10500" max="10500" width="9" style="198" customWidth="1"/>
    <col min="10501" max="10501" width="10.140625" style="198" customWidth="1"/>
    <col min="10502" max="10502" width="12.140625" style="198" customWidth="1"/>
    <col min="10503" max="10503" width="10.7109375" style="198" customWidth="1"/>
    <col min="10504" max="10504" width="9.7109375" style="198" customWidth="1"/>
    <col min="10505" max="10505" width="9.42578125" style="198" customWidth="1"/>
    <col min="10506" max="10506" width="5.28515625" style="198" customWidth="1"/>
    <col min="10507" max="10507" width="5.7109375" style="198" customWidth="1"/>
    <col min="10508" max="10752" width="9" style="198"/>
    <col min="10753" max="10753" width="4.42578125" style="198" customWidth="1"/>
    <col min="10754" max="10754" width="47.42578125" style="198" customWidth="1"/>
    <col min="10755" max="10755" width="14.85546875" style="198" customWidth="1"/>
    <col min="10756" max="10756" width="9" style="198" customWidth="1"/>
    <col min="10757" max="10757" width="10.140625" style="198" customWidth="1"/>
    <col min="10758" max="10758" width="12.140625" style="198" customWidth="1"/>
    <col min="10759" max="10759" width="10.7109375" style="198" customWidth="1"/>
    <col min="10760" max="10760" width="9.7109375" style="198" customWidth="1"/>
    <col min="10761" max="10761" width="9.42578125" style="198" customWidth="1"/>
    <col min="10762" max="10762" width="5.28515625" style="198" customWidth="1"/>
    <col min="10763" max="10763" width="5.7109375" style="198" customWidth="1"/>
    <col min="10764" max="11008" width="9" style="198"/>
    <col min="11009" max="11009" width="4.42578125" style="198" customWidth="1"/>
    <col min="11010" max="11010" width="47.42578125" style="198" customWidth="1"/>
    <col min="11011" max="11011" width="14.85546875" style="198" customWidth="1"/>
    <col min="11012" max="11012" width="9" style="198" customWidth="1"/>
    <col min="11013" max="11013" width="10.140625" style="198" customWidth="1"/>
    <col min="11014" max="11014" width="12.140625" style="198" customWidth="1"/>
    <col min="11015" max="11015" width="10.7109375" style="198" customWidth="1"/>
    <col min="11016" max="11016" width="9.7109375" style="198" customWidth="1"/>
    <col min="11017" max="11017" width="9.42578125" style="198" customWidth="1"/>
    <col min="11018" max="11018" width="5.28515625" style="198" customWidth="1"/>
    <col min="11019" max="11019" width="5.7109375" style="198" customWidth="1"/>
    <col min="11020" max="11264" width="9" style="198"/>
    <col min="11265" max="11265" width="4.42578125" style="198" customWidth="1"/>
    <col min="11266" max="11266" width="47.42578125" style="198" customWidth="1"/>
    <col min="11267" max="11267" width="14.85546875" style="198" customWidth="1"/>
    <col min="11268" max="11268" width="9" style="198" customWidth="1"/>
    <col min="11269" max="11269" width="10.140625" style="198" customWidth="1"/>
    <col min="11270" max="11270" width="12.140625" style="198" customWidth="1"/>
    <col min="11271" max="11271" width="10.7109375" style="198" customWidth="1"/>
    <col min="11272" max="11272" width="9.7109375" style="198" customWidth="1"/>
    <col min="11273" max="11273" width="9.42578125" style="198" customWidth="1"/>
    <col min="11274" max="11274" width="5.28515625" style="198" customWidth="1"/>
    <col min="11275" max="11275" width="5.7109375" style="198" customWidth="1"/>
    <col min="11276" max="11520" width="9" style="198"/>
    <col min="11521" max="11521" width="4.42578125" style="198" customWidth="1"/>
    <col min="11522" max="11522" width="47.42578125" style="198" customWidth="1"/>
    <col min="11523" max="11523" width="14.85546875" style="198" customWidth="1"/>
    <col min="11524" max="11524" width="9" style="198" customWidth="1"/>
    <col min="11525" max="11525" width="10.140625" style="198" customWidth="1"/>
    <col min="11526" max="11526" width="12.140625" style="198" customWidth="1"/>
    <col min="11527" max="11527" width="10.7109375" style="198" customWidth="1"/>
    <col min="11528" max="11528" width="9.7109375" style="198" customWidth="1"/>
    <col min="11529" max="11529" width="9.42578125" style="198" customWidth="1"/>
    <col min="11530" max="11530" width="5.28515625" style="198" customWidth="1"/>
    <col min="11531" max="11531" width="5.7109375" style="198" customWidth="1"/>
    <col min="11532" max="11776" width="9" style="198"/>
    <col min="11777" max="11777" width="4.42578125" style="198" customWidth="1"/>
    <col min="11778" max="11778" width="47.42578125" style="198" customWidth="1"/>
    <col min="11779" max="11779" width="14.85546875" style="198" customWidth="1"/>
    <col min="11780" max="11780" width="9" style="198" customWidth="1"/>
    <col min="11781" max="11781" width="10.140625" style="198" customWidth="1"/>
    <col min="11782" max="11782" width="12.140625" style="198" customWidth="1"/>
    <col min="11783" max="11783" width="10.7109375" style="198" customWidth="1"/>
    <col min="11784" max="11784" width="9.7109375" style="198" customWidth="1"/>
    <col min="11785" max="11785" width="9.42578125" style="198" customWidth="1"/>
    <col min="11786" max="11786" width="5.28515625" style="198" customWidth="1"/>
    <col min="11787" max="11787" width="5.7109375" style="198" customWidth="1"/>
    <col min="11788" max="12032" width="9" style="198"/>
    <col min="12033" max="12033" width="4.42578125" style="198" customWidth="1"/>
    <col min="12034" max="12034" width="47.42578125" style="198" customWidth="1"/>
    <col min="12035" max="12035" width="14.85546875" style="198" customWidth="1"/>
    <col min="12036" max="12036" width="9" style="198" customWidth="1"/>
    <col min="12037" max="12037" width="10.140625" style="198" customWidth="1"/>
    <col min="12038" max="12038" width="12.140625" style="198" customWidth="1"/>
    <col min="12039" max="12039" width="10.7109375" style="198" customWidth="1"/>
    <col min="12040" max="12040" width="9.7109375" style="198" customWidth="1"/>
    <col min="12041" max="12041" width="9.42578125" style="198" customWidth="1"/>
    <col min="12042" max="12042" width="5.28515625" style="198" customWidth="1"/>
    <col min="12043" max="12043" width="5.7109375" style="198" customWidth="1"/>
    <col min="12044" max="12288" width="9" style="198"/>
    <col min="12289" max="12289" width="4.42578125" style="198" customWidth="1"/>
    <col min="12290" max="12290" width="47.42578125" style="198" customWidth="1"/>
    <col min="12291" max="12291" width="14.85546875" style="198" customWidth="1"/>
    <col min="12292" max="12292" width="9" style="198" customWidth="1"/>
    <col min="12293" max="12293" width="10.140625" style="198" customWidth="1"/>
    <col min="12294" max="12294" width="12.140625" style="198" customWidth="1"/>
    <col min="12295" max="12295" width="10.7109375" style="198" customWidth="1"/>
    <col min="12296" max="12296" width="9.7109375" style="198" customWidth="1"/>
    <col min="12297" max="12297" width="9.42578125" style="198" customWidth="1"/>
    <col min="12298" max="12298" width="5.28515625" style="198" customWidth="1"/>
    <col min="12299" max="12299" width="5.7109375" style="198" customWidth="1"/>
    <col min="12300" max="12544" width="9" style="198"/>
    <col min="12545" max="12545" width="4.42578125" style="198" customWidth="1"/>
    <col min="12546" max="12546" width="47.42578125" style="198" customWidth="1"/>
    <col min="12547" max="12547" width="14.85546875" style="198" customWidth="1"/>
    <col min="12548" max="12548" width="9" style="198" customWidth="1"/>
    <col min="12549" max="12549" width="10.140625" style="198" customWidth="1"/>
    <col min="12550" max="12550" width="12.140625" style="198" customWidth="1"/>
    <col min="12551" max="12551" width="10.7109375" style="198" customWidth="1"/>
    <col min="12552" max="12552" width="9.7109375" style="198" customWidth="1"/>
    <col min="12553" max="12553" width="9.42578125" style="198" customWidth="1"/>
    <col min="12554" max="12554" width="5.28515625" style="198" customWidth="1"/>
    <col min="12555" max="12555" width="5.7109375" style="198" customWidth="1"/>
    <col min="12556" max="12800" width="9" style="198"/>
    <col min="12801" max="12801" width="4.42578125" style="198" customWidth="1"/>
    <col min="12802" max="12802" width="47.42578125" style="198" customWidth="1"/>
    <col min="12803" max="12803" width="14.85546875" style="198" customWidth="1"/>
    <col min="12804" max="12804" width="9" style="198" customWidth="1"/>
    <col min="12805" max="12805" width="10.140625" style="198" customWidth="1"/>
    <col min="12806" max="12806" width="12.140625" style="198" customWidth="1"/>
    <col min="12807" max="12807" width="10.7109375" style="198" customWidth="1"/>
    <col min="12808" max="12808" width="9.7109375" style="198" customWidth="1"/>
    <col min="12809" max="12809" width="9.42578125" style="198" customWidth="1"/>
    <col min="12810" max="12810" width="5.28515625" style="198" customWidth="1"/>
    <col min="12811" max="12811" width="5.7109375" style="198" customWidth="1"/>
    <col min="12812" max="13056" width="9" style="198"/>
    <col min="13057" max="13057" width="4.42578125" style="198" customWidth="1"/>
    <col min="13058" max="13058" width="47.42578125" style="198" customWidth="1"/>
    <col min="13059" max="13059" width="14.85546875" style="198" customWidth="1"/>
    <col min="13060" max="13060" width="9" style="198" customWidth="1"/>
    <col min="13061" max="13061" width="10.140625" style="198" customWidth="1"/>
    <col min="13062" max="13062" width="12.140625" style="198" customWidth="1"/>
    <col min="13063" max="13063" width="10.7109375" style="198" customWidth="1"/>
    <col min="13064" max="13064" width="9.7109375" style="198" customWidth="1"/>
    <col min="13065" max="13065" width="9.42578125" style="198" customWidth="1"/>
    <col min="13066" max="13066" width="5.28515625" style="198" customWidth="1"/>
    <col min="13067" max="13067" width="5.7109375" style="198" customWidth="1"/>
    <col min="13068" max="13312" width="9" style="198"/>
    <col min="13313" max="13313" width="4.42578125" style="198" customWidth="1"/>
    <col min="13314" max="13314" width="47.42578125" style="198" customWidth="1"/>
    <col min="13315" max="13315" width="14.85546875" style="198" customWidth="1"/>
    <col min="13316" max="13316" width="9" style="198" customWidth="1"/>
    <col min="13317" max="13317" width="10.140625" style="198" customWidth="1"/>
    <col min="13318" max="13318" width="12.140625" style="198" customWidth="1"/>
    <col min="13319" max="13319" width="10.7109375" style="198" customWidth="1"/>
    <col min="13320" max="13320" width="9.7109375" style="198" customWidth="1"/>
    <col min="13321" max="13321" width="9.42578125" style="198" customWidth="1"/>
    <col min="13322" max="13322" width="5.28515625" style="198" customWidth="1"/>
    <col min="13323" max="13323" width="5.7109375" style="198" customWidth="1"/>
    <col min="13324" max="13568" width="9" style="198"/>
    <col min="13569" max="13569" width="4.42578125" style="198" customWidth="1"/>
    <col min="13570" max="13570" width="47.42578125" style="198" customWidth="1"/>
    <col min="13571" max="13571" width="14.85546875" style="198" customWidth="1"/>
    <col min="13572" max="13572" width="9" style="198" customWidth="1"/>
    <col min="13573" max="13573" width="10.140625" style="198" customWidth="1"/>
    <col min="13574" max="13574" width="12.140625" style="198" customWidth="1"/>
    <col min="13575" max="13575" width="10.7109375" style="198" customWidth="1"/>
    <col min="13576" max="13576" width="9.7109375" style="198" customWidth="1"/>
    <col min="13577" max="13577" width="9.42578125" style="198" customWidth="1"/>
    <col min="13578" max="13578" width="5.28515625" style="198" customWidth="1"/>
    <col min="13579" max="13579" width="5.7109375" style="198" customWidth="1"/>
    <col min="13580" max="13824" width="9" style="198"/>
    <col min="13825" max="13825" width="4.42578125" style="198" customWidth="1"/>
    <col min="13826" max="13826" width="47.42578125" style="198" customWidth="1"/>
    <col min="13827" max="13827" width="14.85546875" style="198" customWidth="1"/>
    <col min="13828" max="13828" width="9" style="198" customWidth="1"/>
    <col min="13829" max="13829" width="10.140625" style="198" customWidth="1"/>
    <col min="13830" max="13830" width="12.140625" style="198" customWidth="1"/>
    <col min="13831" max="13831" width="10.7109375" style="198" customWidth="1"/>
    <col min="13832" max="13832" width="9.7109375" style="198" customWidth="1"/>
    <col min="13833" max="13833" width="9.42578125" style="198" customWidth="1"/>
    <col min="13834" max="13834" width="5.28515625" style="198" customWidth="1"/>
    <col min="13835" max="13835" width="5.7109375" style="198" customWidth="1"/>
    <col min="13836" max="14080" width="9" style="198"/>
    <col min="14081" max="14081" width="4.42578125" style="198" customWidth="1"/>
    <col min="14082" max="14082" width="47.42578125" style="198" customWidth="1"/>
    <col min="14083" max="14083" width="14.85546875" style="198" customWidth="1"/>
    <col min="14084" max="14084" width="9" style="198" customWidth="1"/>
    <col min="14085" max="14085" width="10.140625" style="198" customWidth="1"/>
    <col min="14086" max="14086" width="12.140625" style="198" customWidth="1"/>
    <col min="14087" max="14087" width="10.7109375" style="198" customWidth="1"/>
    <col min="14088" max="14088" width="9.7109375" style="198" customWidth="1"/>
    <col min="14089" max="14089" width="9.42578125" style="198" customWidth="1"/>
    <col min="14090" max="14090" width="5.28515625" style="198" customWidth="1"/>
    <col min="14091" max="14091" width="5.7109375" style="198" customWidth="1"/>
    <col min="14092" max="14336" width="9" style="198"/>
    <col min="14337" max="14337" width="4.42578125" style="198" customWidth="1"/>
    <col min="14338" max="14338" width="47.42578125" style="198" customWidth="1"/>
    <col min="14339" max="14339" width="14.85546875" style="198" customWidth="1"/>
    <col min="14340" max="14340" width="9" style="198" customWidth="1"/>
    <col min="14341" max="14341" width="10.140625" style="198" customWidth="1"/>
    <col min="14342" max="14342" width="12.140625" style="198" customWidth="1"/>
    <col min="14343" max="14343" width="10.7109375" style="198" customWidth="1"/>
    <col min="14344" max="14344" width="9.7109375" style="198" customWidth="1"/>
    <col min="14345" max="14345" width="9.42578125" style="198" customWidth="1"/>
    <col min="14346" max="14346" width="5.28515625" style="198" customWidth="1"/>
    <col min="14347" max="14347" width="5.7109375" style="198" customWidth="1"/>
    <col min="14348" max="14592" width="9" style="198"/>
    <col min="14593" max="14593" width="4.42578125" style="198" customWidth="1"/>
    <col min="14594" max="14594" width="47.42578125" style="198" customWidth="1"/>
    <col min="14595" max="14595" width="14.85546875" style="198" customWidth="1"/>
    <col min="14596" max="14596" width="9" style="198" customWidth="1"/>
    <col min="14597" max="14597" width="10.140625" style="198" customWidth="1"/>
    <col min="14598" max="14598" width="12.140625" style="198" customWidth="1"/>
    <col min="14599" max="14599" width="10.7109375" style="198" customWidth="1"/>
    <col min="14600" max="14600" width="9.7109375" style="198" customWidth="1"/>
    <col min="14601" max="14601" width="9.42578125" style="198" customWidth="1"/>
    <col min="14602" max="14602" width="5.28515625" style="198" customWidth="1"/>
    <col min="14603" max="14603" width="5.7109375" style="198" customWidth="1"/>
    <col min="14604" max="14848" width="9" style="198"/>
    <col min="14849" max="14849" width="4.42578125" style="198" customWidth="1"/>
    <col min="14850" max="14850" width="47.42578125" style="198" customWidth="1"/>
    <col min="14851" max="14851" width="14.85546875" style="198" customWidth="1"/>
    <col min="14852" max="14852" width="9" style="198" customWidth="1"/>
    <col min="14853" max="14853" width="10.140625" style="198" customWidth="1"/>
    <col min="14854" max="14854" width="12.140625" style="198" customWidth="1"/>
    <col min="14855" max="14855" width="10.7109375" style="198" customWidth="1"/>
    <col min="14856" max="14856" width="9.7109375" style="198" customWidth="1"/>
    <col min="14857" max="14857" width="9.42578125" style="198" customWidth="1"/>
    <col min="14858" max="14858" width="5.28515625" style="198" customWidth="1"/>
    <col min="14859" max="14859" width="5.7109375" style="198" customWidth="1"/>
    <col min="14860" max="15104" width="9" style="198"/>
    <col min="15105" max="15105" width="4.42578125" style="198" customWidth="1"/>
    <col min="15106" max="15106" width="47.42578125" style="198" customWidth="1"/>
    <col min="15107" max="15107" width="14.85546875" style="198" customWidth="1"/>
    <col min="15108" max="15108" width="9" style="198" customWidth="1"/>
    <col min="15109" max="15109" width="10.140625" style="198" customWidth="1"/>
    <col min="15110" max="15110" width="12.140625" style="198" customWidth="1"/>
    <col min="15111" max="15111" width="10.7109375" style="198" customWidth="1"/>
    <col min="15112" max="15112" width="9.7109375" style="198" customWidth="1"/>
    <col min="15113" max="15113" width="9.42578125" style="198" customWidth="1"/>
    <col min="15114" max="15114" width="5.28515625" style="198" customWidth="1"/>
    <col min="15115" max="15115" width="5.7109375" style="198" customWidth="1"/>
    <col min="15116" max="15360" width="9" style="198"/>
    <col min="15361" max="15361" width="4.42578125" style="198" customWidth="1"/>
    <col min="15362" max="15362" width="47.42578125" style="198" customWidth="1"/>
    <col min="15363" max="15363" width="14.85546875" style="198" customWidth="1"/>
    <col min="15364" max="15364" width="9" style="198" customWidth="1"/>
    <col min="15365" max="15365" width="10.140625" style="198" customWidth="1"/>
    <col min="15366" max="15366" width="12.140625" style="198" customWidth="1"/>
    <col min="15367" max="15367" width="10.7109375" style="198" customWidth="1"/>
    <col min="15368" max="15368" width="9.7109375" style="198" customWidth="1"/>
    <col min="15369" max="15369" width="9.42578125" style="198" customWidth="1"/>
    <col min="15370" max="15370" width="5.28515625" style="198" customWidth="1"/>
    <col min="15371" max="15371" width="5.7109375" style="198" customWidth="1"/>
    <col min="15372" max="15616" width="9" style="198"/>
    <col min="15617" max="15617" width="4.42578125" style="198" customWidth="1"/>
    <col min="15618" max="15618" width="47.42578125" style="198" customWidth="1"/>
    <col min="15619" max="15619" width="14.85546875" style="198" customWidth="1"/>
    <col min="15620" max="15620" width="9" style="198" customWidth="1"/>
    <col min="15621" max="15621" width="10.140625" style="198" customWidth="1"/>
    <col min="15622" max="15622" width="12.140625" style="198" customWidth="1"/>
    <col min="15623" max="15623" width="10.7109375" style="198" customWidth="1"/>
    <col min="15624" max="15624" width="9.7109375" style="198" customWidth="1"/>
    <col min="15625" max="15625" width="9.42578125" style="198" customWidth="1"/>
    <col min="15626" max="15626" width="5.28515625" style="198" customWidth="1"/>
    <col min="15627" max="15627" width="5.7109375" style="198" customWidth="1"/>
    <col min="15628" max="15872" width="9" style="198"/>
    <col min="15873" max="15873" width="4.42578125" style="198" customWidth="1"/>
    <col min="15874" max="15874" width="47.42578125" style="198" customWidth="1"/>
    <col min="15875" max="15875" width="14.85546875" style="198" customWidth="1"/>
    <col min="15876" max="15876" width="9" style="198" customWidth="1"/>
    <col min="15877" max="15877" width="10.140625" style="198" customWidth="1"/>
    <col min="15878" max="15878" width="12.140625" style="198" customWidth="1"/>
    <col min="15879" max="15879" width="10.7109375" style="198" customWidth="1"/>
    <col min="15880" max="15880" width="9.7109375" style="198" customWidth="1"/>
    <col min="15881" max="15881" width="9.42578125" style="198" customWidth="1"/>
    <col min="15882" max="15882" width="5.28515625" style="198" customWidth="1"/>
    <col min="15883" max="15883" width="5.7109375" style="198" customWidth="1"/>
    <col min="15884" max="16128" width="9" style="198"/>
    <col min="16129" max="16129" width="4.42578125" style="198" customWidth="1"/>
    <col min="16130" max="16130" width="47.42578125" style="198" customWidth="1"/>
    <col min="16131" max="16131" width="14.85546875" style="198" customWidth="1"/>
    <col min="16132" max="16132" width="9" style="198" customWidth="1"/>
    <col min="16133" max="16133" width="10.140625" style="198" customWidth="1"/>
    <col min="16134" max="16134" width="12.140625" style="198" customWidth="1"/>
    <col min="16135" max="16135" width="10.7109375" style="198" customWidth="1"/>
    <col min="16136" max="16136" width="9.7109375" style="198" customWidth="1"/>
    <col min="16137" max="16137" width="9.42578125" style="198" customWidth="1"/>
    <col min="16138" max="16138" width="5.28515625" style="198" customWidth="1"/>
    <col min="16139" max="16139" width="5.7109375" style="198" customWidth="1"/>
    <col min="16140" max="16384" width="9" style="198"/>
  </cols>
  <sheetData>
    <row r="1" spans="1:16" ht="20.25" customHeight="1">
      <c r="A1" s="342" t="s">
        <v>253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197"/>
      <c r="M1" s="197"/>
      <c r="N1" s="197"/>
      <c r="O1" s="197"/>
      <c r="P1" s="197"/>
    </row>
    <row r="2" spans="1:16" s="200" customFormat="1" ht="20.25" customHeight="1">
      <c r="A2" s="343" t="s">
        <v>199</v>
      </c>
      <c r="B2" s="345" t="s">
        <v>254</v>
      </c>
      <c r="C2" s="343" t="s">
        <v>255</v>
      </c>
      <c r="D2" s="345" t="s">
        <v>238</v>
      </c>
      <c r="E2" s="343" t="s">
        <v>256</v>
      </c>
      <c r="F2" s="343" t="s">
        <v>257</v>
      </c>
      <c r="G2" s="343" t="s">
        <v>258</v>
      </c>
      <c r="H2" s="343" t="s">
        <v>259</v>
      </c>
      <c r="I2" s="347" t="s">
        <v>94</v>
      </c>
      <c r="J2" s="348"/>
      <c r="K2" s="349"/>
      <c r="L2" s="199"/>
    </row>
    <row r="3" spans="1:16" s="200" customFormat="1" ht="26.25" customHeight="1">
      <c r="A3" s="344"/>
      <c r="B3" s="346"/>
      <c r="C3" s="344"/>
      <c r="D3" s="346"/>
      <c r="E3" s="344"/>
      <c r="F3" s="344"/>
      <c r="G3" s="344"/>
      <c r="H3" s="344"/>
      <c r="I3" s="201" t="s">
        <v>260</v>
      </c>
      <c r="J3" s="350" t="s">
        <v>261</v>
      </c>
      <c r="K3" s="350"/>
      <c r="L3" s="199"/>
    </row>
    <row r="4" spans="1:16">
      <c r="A4" s="202">
        <v>1</v>
      </c>
      <c r="B4" s="72">
        <v>2</v>
      </c>
      <c r="C4" s="203">
        <v>3</v>
      </c>
      <c r="D4" s="72">
        <v>4</v>
      </c>
      <c r="E4" s="203">
        <v>5</v>
      </c>
      <c r="F4" s="203">
        <v>6</v>
      </c>
      <c r="G4" s="203">
        <v>7</v>
      </c>
      <c r="H4" s="203">
        <v>8</v>
      </c>
      <c r="I4" s="203">
        <v>9</v>
      </c>
      <c r="J4" s="351">
        <v>10</v>
      </c>
      <c r="K4" s="352"/>
    </row>
    <row r="5" spans="1:16">
      <c r="A5" s="204"/>
      <c r="B5" s="353" t="s">
        <v>222</v>
      </c>
      <c r="C5" s="341"/>
      <c r="D5" s="341"/>
      <c r="E5" s="341"/>
      <c r="F5" s="341"/>
      <c r="G5" s="341"/>
      <c r="H5" s="341"/>
      <c r="I5" s="341"/>
      <c r="J5" s="341"/>
      <c r="K5" s="354"/>
    </row>
    <row r="6" spans="1:16">
      <c r="A6" s="205">
        <v>1</v>
      </c>
      <c r="B6" s="340" t="s">
        <v>262</v>
      </c>
      <c r="C6" s="341"/>
      <c r="D6" s="206"/>
      <c r="E6" s="207"/>
      <c r="F6" s="207"/>
      <c r="G6" s="207"/>
      <c r="H6" s="207"/>
      <c r="I6" s="207"/>
      <c r="J6" s="207"/>
      <c r="K6" s="208"/>
    </row>
    <row r="7" spans="1:16">
      <c r="A7" s="209"/>
      <c r="B7" s="210" t="s">
        <v>263</v>
      </c>
      <c r="C7" s="211" t="s">
        <v>264</v>
      </c>
      <c r="D7" s="212" t="s">
        <v>265</v>
      </c>
      <c r="E7" s="213">
        <v>75804</v>
      </c>
      <c r="F7" s="213">
        <v>29523</v>
      </c>
      <c r="G7" s="214">
        <v>135189</v>
      </c>
      <c r="H7" s="214">
        <v>180778</v>
      </c>
      <c r="I7" s="215">
        <f>E7+F7+G7+H7</f>
        <v>421294</v>
      </c>
      <c r="J7" s="216"/>
      <c r="K7" s="217"/>
    </row>
    <row r="8" spans="1:16">
      <c r="A8" s="209"/>
      <c r="B8" s="210" t="s">
        <v>266</v>
      </c>
      <c r="C8" s="218" t="s">
        <v>267</v>
      </c>
      <c r="D8" s="219"/>
      <c r="E8" s="218">
        <v>1.38</v>
      </c>
      <c r="F8" s="218">
        <v>1.38</v>
      </c>
      <c r="G8" s="220">
        <v>1.1000000000000001</v>
      </c>
      <c r="H8" s="218">
        <v>1.048</v>
      </c>
      <c r="I8" s="221"/>
      <c r="J8" s="216"/>
      <c r="K8" s="217"/>
    </row>
    <row r="9" spans="1:16">
      <c r="A9" s="222"/>
      <c r="B9" s="223" t="s">
        <v>268</v>
      </c>
      <c r="C9" s="224" t="s">
        <v>269</v>
      </c>
      <c r="D9" s="225"/>
      <c r="E9" s="226">
        <f>ROUND((E7*E8),0)</f>
        <v>104610</v>
      </c>
      <c r="F9" s="226">
        <f>ROUND((F7*F8),0)</f>
        <v>40742</v>
      </c>
      <c r="G9" s="226">
        <f>ROUND((G7*G8),0)</f>
        <v>148708</v>
      </c>
      <c r="H9" s="227">
        <f>ROUND((H7*H8),0)</f>
        <v>189455</v>
      </c>
      <c r="I9" s="228">
        <f>E9+F9+G9+H9</f>
        <v>483515</v>
      </c>
      <c r="J9" s="224"/>
      <c r="K9" s="229">
        <f>ROUND((I9/25.4),0)</f>
        <v>19036</v>
      </c>
    </row>
    <row r="10" spans="1:16">
      <c r="A10" s="205">
        <v>2</v>
      </c>
      <c r="B10" s="355" t="s">
        <v>270</v>
      </c>
      <c r="C10" s="356"/>
      <c r="D10" s="206"/>
      <c r="E10" s="207"/>
      <c r="F10" s="207"/>
      <c r="G10" s="207"/>
      <c r="H10" s="207"/>
      <c r="I10" s="207"/>
      <c r="J10" s="207"/>
      <c r="K10" s="208"/>
    </row>
    <row r="11" spans="1:16">
      <c r="A11" s="209"/>
      <c r="B11" s="210" t="s">
        <v>263</v>
      </c>
      <c r="C11" s="211" t="s">
        <v>264</v>
      </c>
      <c r="D11" s="212" t="s">
        <v>265</v>
      </c>
      <c r="E11" s="213">
        <v>75804</v>
      </c>
      <c r="F11" s="213">
        <v>29523</v>
      </c>
      <c r="G11" s="214">
        <v>64160</v>
      </c>
      <c r="H11" s="214">
        <v>180778</v>
      </c>
      <c r="I11" s="215">
        <f>E11+F11+G11+H11</f>
        <v>350265</v>
      </c>
      <c r="J11" s="216"/>
      <c r="K11" s="217"/>
    </row>
    <row r="12" spans="1:16">
      <c r="A12" s="209"/>
      <c r="B12" s="210"/>
      <c r="C12" s="218" t="s">
        <v>267</v>
      </c>
      <c r="D12" s="219"/>
      <c r="E12" s="220"/>
      <c r="F12" s="220"/>
      <c r="G12" s="230"/>
      <c r="H12" s="230"/>
      <c r="I12" s="231"/>
      <c r="J12" s="216"/>
      <c r="K12" s="217"/>
    </row>
    <row r="13" spans="1:16">
      <c r="A13" s="209"/>
      <c r="B13" s="210"/>
      <c r="C13" s="218" t="s">
        <v>271</v>
      </c>
      <c r="D13" s="219"/>
      <c r="E13" s="218"/>
      <c r="F13" s="218"/>
      <c r="G13" s="220"/>
      <c r="H13" s="218"/>
      <c r="I13" s="221"/>
      <c r="J13" s="216"/>
      <c r="K13" s="217"/>
    </row>
    <row r="14" spans="1:16">
      <c r="A14" s="209"/>
      <c r="B14" s="210" t="s">
        <v>266</v>
      </c>
      <c r="C14" s="218" t="s">
        <v>272</v>
      </c>
      <c r="D14" s="219"/>
      <c r="E14" s="218">
        <v>1.38</v>
      </c>
      <c r="F14" s="218">
        <v>1.38</v>
      </c>
      <c r="G14" s="220">
        <v>1.1000000000000001</v>
      </c>
      <c r="H14" s="218">
        <v>1.048</v>
      </c>
      <c r="I14" s="221"/>
      <c r="J14" s="216"/>
      <c r="K14" s="217"/>
    </row>
    <row r="15" spans="1:16">
      <c r="A15" s="222"/>
      <c r="B15" s="223" t="s">
        <v>268</v>
      </c>
      <c r="C15" s="224" t="s">
        <v>273</v>
      </c>
      <c r="D15" s="225"/>
      <c r="E15" s="226">
        <f>ROUND((E11*E14),0)</f>
        <v>104610</v>
      </c>
      <c r="F15" s="226">
        <f>ROUND((F11*F14),0)</f>
        <v>40742</v>
      </c>
      <c r="G15" s="226">
        <f>ROUND((G11*G14),0)</f>
        <v>70576</v>
      </c>
      <c r="H15" s="227">
        <f>ROUND((H11*H14),0)</f>
        <v>189455</v>
      </c>
      <c r="I15" s="228">
        <f>E15+F15+G15+H15</f>
        <v>405383</v>
      </c>
      <c r="J15" s="224"/>
      <c r="K15" s="229">
        <f>ROUND((I15/25.4),0)</f>
        <v>15960</v>
      </c>
    </row>
    <row r="16" spans="1:16">
      <c r="A16" s="205">
        <v>3</v>
      </c>
      <c r="B16" s="340" t="s">
        <v>274</v>
      </c>
      <c r="C16" s="341"/>
      <c r="D16" s="206"/>
      <c r="E16" s="207"/>
      <c r="F16" s="207"/>
      <c r="G16" s="207"/>
      <c r="H16" s="207"/>
      <c r="I16" s="207"/>
      <c r="J16" s="207"/>
      <c r="K16" s="208"/>
    </row>
    <row r="17" spans="1:11">
      <c r="A17" s="209"/>
      <c r="B17" s="210" t="s">
        <v>263</v>
      </c>
      <c r="C17" s="211" t="s">
        <v>264</v>
      </c>
      <c r="D17" s="212" t="s">
        <v>265</v>
      </c>
      <c r="E17" s="213">
        <v>75804</v>
      </c>
      <c r="F17" s="213">
        <v>29523</v>
      </c>
      <c r="G17" s="214">
        <v>0</v>
      </c>
      <c r="H17" s="214">
        <v>180778</v>
      </c>
      <c r="I17" s="215">
        <f>E17+F17+G17+H17</f>
        <v>286105</v>
      </c>
      <c r="J17" s="216"/>
      <c r="K17" s="217"/>
    </row>
    <row r="18" spans="1:11">
      <c r="A18" s="209"/>
      <c r="B18" s="210" t="s">
        <v>266</v>
      </c>
      <c r="C18" s="218" t="s">
        <v>267</v>
      </c>
      <c r="D18" s="219"/>
      <c r="E18" s="218">
        <v>1.38</v>
      </c>
      <c r="F18" s="218">
        <v>1.38</v>
      </c>
      <c r="G18" s="220">
        <v>1.1000000000000001</v>
      </c>
      <c r="H18" s="218">
        <v>1.048</v>
      </c>
      <c r="I18" s="221"/>
      <c r="J18" s="216"/>
      <c r="K18" s="217"/>
    </row>
    <row r="19" spans="1:11">
      <c r="A19" s="222"/>
      <c r="B19" s="223" t="s">
        <v>268</v>
      </c>
      <c r="C19" s="224" t="s">
        <v>269</v>
      </c>
      <c r="D19" s="225"/>
      <c r="E19" s="226">
        <f>ROUND((E17*E18),0)</f>
        <v>104610</v>
      </c>
      <c r="F19" s="226">
        <f>ROUND((F17*F18),0)</f>
        <v>40742</v>
      </c>
      <c r="G19" s="226">
        <f>ROUND((G17*G18),0)</f>
        <v>0</v>
      </c>
      <c r="H19" s="227">
        <f>ROUND((H17*H18),0)</f>
        <v>189455</v>
      </c>
      <c r="I19" s="228">
        <f>E19+F19+G19+H19</f>
        <v>334807</v>
      </c>
      <c r="J19" s="224"/>
      <c r="K19" s="229">
        <f>ROUND((I19/25.4),0)</f>
        <v>13181</v>
      </c>
    </row>
    <row r="20" spans="1:11">
      <c r="A20" s="204"/>
      <c r="B20" s="366" t="s">
        <v>275</v>
      </c>
      <c r="C20" s="357"/>
      <c r="D20" s="357"/>
      <c r="E20" s="357"/>
      <c r="F20" s="357"/>
      <c r="G20" s="357"/>
      <c r="H20" s="357"/>
      <c r="I20" s="357"/>
      <c r="J20" s="232"/>
      <c r="K20" s="233"/>
    </row>
    <row r="21" spans="1:11">
      <c r="A21" s="234">
        <v>4</v>
      </c>
      <c r="B21" s="235" t="s">
        <v>276</v>
      </c>
      <c r="C21" s="236"/>
      <c r="D21" s="237"/>
      <c r="E21" s="238"/>
      <c r="F21" s="238"/>
      <c r="G21" s="238"/>
      <c r="H21" s="238"/>
      <c r="I21" s="239"/>
      <c r="J21" s="240"/>
      <c r="K21" s="233"/>
    </row>
    <row r="22" spans="1:11">
      <c r="A22" s="234"/>
      <c r="B22" s="210" t="s">
        <v>263</v>
      </c>
      <c r="C22" s="211" t="s">
        <v>277</v>
      </c>
      <c r="D22" s="212" t="s">
        <v>265</v>
      </c>
      <c r="E22" s="213">
        <v>74298</v>
      </c>
      <c r="F22" s="213">
        <v>28938</v>
      </c>
      <c r="G22" s="214">
        <v>108254</v>
      </c>
      <c r="H22" s="214">
        <v>174200</v>
      </c>
      <c r="I22" s="215">
        <f>E22+F22+G22+H22</f>
        <v>385690</v>
      </c>
      <c r="J22" s="216"/>
      <c r="K22" s="217"/>
    </row>
    <row r="23" spans="1:11">
      <c r="A23" s="234"/>
      <c r="B23" s="210" t="s">
        <v>266</v>
      </c>
      <c r="C23" s="218" t="s">
        <v>278</v>
      </c>
      <c r="D23" s="219"/>
      <c r="E23" s="218">
        <v>1.38</v>
      </c>
      <c r="F23" s="218">
        <v>1.38</v>
      </c>
      <c r="G23" s="220">
        <v>1.1000000000000001</v>
      </c>
      <c r="H23" s="218">
        <v>1.048</v>
      </c>
      <c r="I23" s="221"/>
      <c r="J23" s="216"/>
      <c r="K23" s="217"/>
    </row>
    <row r="24" spans="1:11">
      <c r="A24" s="204"/>
      <c r="B24" s="223" t="s">
        <v>268</v>
      </c>
      <c r="C24" s="224"/>
      <c r="D24" s="225"/>
      <c r="E24" s="226">
        <f>ROUND((E22*E23),0)</f>
        <v>102531</v>
      </c>
      <c r="F24" s="226">
        <f>ROUND((F22*F23),0)</f>
        <v>39934</v>
      </c>
      <c r="G24" s="226">
        <f>ROUND((G22*G23),0)</f>
        <v>119079</v>
      </c>
      <c r="H24" s="227">
        <f>ROUND((H22*H23),0)</f>
        <v>182562</v>
      </c>
      <c r="I24" s="228">
        <f>E24+F24+G24+H24</f>
        <v>444106</v>
      </c>
      <c r="J24" s="224"/>
      <c r="K24" s="229">
        <f>ROUND((I24/25.4),0)</f>
        <v>17484</v>
      </c>
    </row>
    <row r="25" spans="1:11">
      <c r="A25" s="234">
        <v>5</v>
      </c>
      <c r="B25" s="235" t="s">
        <v>279</v>
      </c>
      <c r="C25" s="236"/>
      <c r="D25" s="237"/>
      <c r="E25" s="238"/>
      <c r="F25" s="238"/>
      <c r="G25" s="238"/>
      <c r="H25" s="238"/>
      <c r="I25" s="239"/>
      <c r="J25" s="240"/>
      <c r="K25" s="233"/>
    </row>
    <row r="26" spans="1:11">
      <c r="A26" s="234"/>
      <c r="B26" s="210" t="s">
        <v>263</v>
      </c>
      <c r="C26" s="211" t="s">
        <v>277</v>
      </c>
      <c r="D26" s="212" t="s">
        <v>265</v>
      </c>
      <c r="E26" s="213">
        <v>74298</v>
      </c>
      <c r="F26" s="213">
        <v>28938</v>
      </c>
      <c r="G26" s="214">
        <v>64160</v>
      </c>
      <c r="H26" s="214">
        <v>174200</v>
      </c>
      <c r="I26" s="215">
        <f>E26+F26+G26+H26</f>
        <v>341596</v>
      </c>
      <c r="J26" s="216"/>
      <c r="K26" s="217"/>
    </row>
    <row r="27" spans="1:11">
      <c r="A27" s="234"/>
      <c r="B27" s="210"/>
      <c r="C27" s="218" t="s">
        <v>280</v>
      </c>
      <c r="D27" s="219"/>
      <c r="E27" s="218"/>
      <c r="F27" s="218"/>
      <c r="G27" s="220"/>
      <c r="H27" s="218"/>
      <c r="I27" s="221"/>
      <c r="J27" s="216"/>
      <c r="K27" s="217"/>
    </row>
    <row r="28" spans="1:11">
      <c r="A28" s="234"/>
      <c r="B28" s="210" t="s">
        <v>266</v>
      </c>
      <c r="C28" s="218" t="s">
        <v>281</v>
      </c>
      <c r="D28" s="219"/>
      <c r="E28" s="218">
        <v>1.38</v>
      </c>
      <c r="F28" s="218">
        <v>1.38</v>
      </c>
      <c r="G28" s="220">
        <v>1.1000000000000001</v>
      </c>
      <c r="H28" s="218">
        <v>1.048</v>
      </c>
      <c r="I28" s="221"/>
      <c r="J28" s="216"/>
      <c r="K28" s="217"/>
    </row>
    <row r="29" spans="1:11">
      <c r="A29" s="204"/>
      <c r="B29" s="223" t="s">
        <v>268</v>
      </c>
      <c r="C29" s="224" t="s">
        <v>282</v>
      </c>
      <c r="D29" s="225"/>
      <c r="E29" s="226">
        <f>ROUND((E26*E28),0)</f>
        <v>102531</v>
      </c>
      <c r="F29" s="226">
        <f>ROUND((F26*F28),0)</f>
        <v>39934</v>
      </c>
      <c r="G29" s="226">
        <f>ROUND((G26*G28),0)</f>
        <v>70576</v>
      </c>
      <c r="H29" s="227">
        <f>ROUND((H26*H28),0)</f>
        <v>182562</v>
      </c>
      <c r="I29" s="228">
        <f>E29+F29+G29+H29</f>
        <v>395603</v>
      </c>
      <c r="J29" s="224"/>
      <c r="K29" s="229">
        <f>ROUND((I29/25.4),0)</f>
        <v>15575</v>
      </c>
    </row>
    <row r="30" spans="1:11">
      <c r="A30" s="205">
        <v>6</v>
      </c>
      <c r="B30" s="241" t="s">
        <v>283</v>
      </c>
      <c r="C30" s="242"/>
      <c r="D30" s="243"/>
      <c r="E30" s="244"/>
      <c r="F30" s="244"/>
      <c r="G30" s="244"/>
      <c r="H30" s="244"/>
      <c r="I30" s="245"/>
      <c r="J30" s="224"/>
      <c r="K30" s="229"/>
    </row>
    <row r="31" spans="1:11">
      <c r="A31" s="209"/>
      <c r="B31" s="246" t="s">
        <v>263</v>
      </c>
      <c r="C31" s="211" t="s">
        <v>277</v>
      </c>
      <c r="D31" s="212" t="s">
        <v>265</v>
      </c>
      <c r="E31" s="213">
        <v>74298</v>
      </c>
      <c r="F31" s="213">
        <v>28938</v>
      </c>
      <c r="G31" s="214">
        <v>0</v>
      </c>
      <c r="H31" s="214">
        <v>174200</v>
      </c>
      <c r="I31" s="215">
        <f>E31+F31+G31+H31</f>
        <v>277436</v>
      </c>
      <c r="J31" s="216"/>
      <c r="K31" s="217"/>
    </row>
    <row r="32" spans="1:11">
      <c r="A32" s="209"/>
      <c r="B32" s="210" t="s">
        <v>266</v>
      </c>
      <c r="C32" s="218" t="s">
        <v>280</v>
      </c>
      <c r="D32" s="219"/>
      <c r="E32" s="218">
        <v>1.38</v>
      </c>
      <c r="F32" s="218">
        <v>1.38</v>
      </c>
      <c r="G32" s="220">
        <v>1.1000000000000001</v>
      </c>
      <c r="H32" s="218">
        <v>1.048</v>
      </c>
      <c r="I32" s="221"/>
      <c r="J32" s="216"/>
      <c r="K32" s="217"/>
    </row>
    <row r="33" spans="1:14">
      <c r="A33" s="222"/>
      <c r="B33" s="223" t="s">
        <v>268</v>
      </c>
      <c r="C33" s="224"/>
      <c r="D33" s="225"/>
      <c r="E33" s="226">
        <f>ROUND((E31*E32),0)</f>
        <v>102531</v>
      </c>
      <c r="F33" s="226">
        <f>ROUND((F31*F32),0)</f>
        <v>39934</v>
      </c>
      <c r="G33" s="247">
        <f>G31*G32</f>
        <v>0</v>
      </c>
      <c r="H33" s="227">
        <f>ROUND((H31*H32),0)</f>
        <v>182562</v>
      </c>
      <c r="I33" s="228">
        <f>E33+F33+G33+H33</f>
        <v>325027</v>
      </c>
      <c r="J33" s="224"/>
      <c r="K33" s="229">
        <f>ROUND((I33/25.4),0)</f>
        <v>12796</v>
      </c>
    </row>
    <row r="34" spans="1:14">
      <c r="A34" s="248"/>
      <c r="B34" s="249"/>
      <c r="C34" s="242"/>
      <c r="D34" s="243"/>
      <c r="E34" s="250"/>
      <c r="F34" s="250"/>
      <c r="G34" s="251"/>
      <c r="H34" s="249"/>
      <c r="I34" s="251"/>
      <c r="J34" s="242"/>
      <c r="K34" s="242"/>
    </row>
    <row r="35" spans="1:14">
      <c r="A35" s="202">
        <v>1</v>
      </c>
      <c r="B35" s="72">
        <v>2</v>
      </c>
      <c r="C35" s="203">
        <v>3</v>
      </c>
      <c r="D35" s="72">
        <v>4</v>
      </c>
      <c r="E35" s="203">
        <v>5</v>
      </c>
      <c r="F35" s="203">
        <v>6</v>
      </c>
      <c r="G35" s="203">
        <v>7</v>
      </c>
      <c r="H35" s="203">
        <v>8</v>
      </c>
      <c r="I35" s="203">
        <v>9</v>
      </c>
      <c r="J35" s="351">
        <v>10</v>
      </c>
      <c r="K35" s="352"/>
    </row>
    <row r="36" spans="1:14">
      <c r="A36" s="202"/>
      <c r="B36" s="357" t="s">
        <v>284</v>
      </c>
      <c r="C36" s="357"/>
      <c r="D36" s="357"/>
      <c r="E36" s="357"/>
      <c r="F36" s="357"/>
      <c r="G36" s="357"/>
      <c r="H36" s="357"/>
      <c r="I36" s="357"/>
      <c r="J36" s="232"/>
      <c r="K36" s="233"/>
    </row>
    <row r="37" spans="1:14">
      <c r="A37" s="358">
        <v>7</v>
      </c>
      <c r="B37" s="361" t="s">
        <v>285</v>
      </c>
      <c r="C37" s="362"/>
      <c r="D37" s="362"/>
      <c r="E37" s="362"/>
      <c r="F37" s="362"/>
      <c r="G37" s="362"/>
      <c r="H37" s="362"/>
      <c r="I37" s="362"/>
      <c r="J37" s="232"/>
      <c r="K37" s="233"/>
    </row>
    <row r="38" spans="1:14">
      <c r="A38" s="359"/>
      <c r="B38" s="246" t="s">
        <v>263</v>
      </c>
      <c r="C38" s="211" t="s">
        <v>286</v>
      </c>
      <c r="D38" s="212" t="s">
        <v>287</v>
      </c>
      <c r="E38" s="211">
        <v>2155</v>
      </c>
      <c r="F38" s="211">
        <v>910</v>
      </c>
      <c r="G38" s="213">
        <v>7017</v>
      </c>
      <c r="H38" s="211">
        <v>1490</v>
      </c>
      <c r="I38" s="252">
        <f>SUM(E38:H38)</f>
        <v>11572</v>
      </c>
      <c r="J38" s="216"/>
      <c r="K38" s="217"/>
    </row>
    <row r="39" spans="1:14">
      <c r="A39" s="359"/>
      <c r="B39" s="210" t="s">
        <v>266</v>
      </c>
      <c r="C39" s="218" t="s">
        <v>288</v>
      </c>
      <c r="D39" s="219"/>
      <c r="E39" s="218">
        <v>1.38</v>
      </c>
      <c r="F39" s="218">
        <v>1.38</v>
      </c>
      <c r="G39" s="220">
        <v>1.1000000000000001</v>
      </c>
      <c r="H39" s="218">
        <v>1.048</v>
      </c>
      <c r="I39" s="221"/>
      <c r="J39" s="216"/>
      <c r="K39" s="217"/>
    </row>
    <row r="40" spans="1:14">
      <c r="A40" s="360"/>
      <c r="B40" s="227" t="s">
        <v>268</v>
      </c>
      <c r="C40" s="224"/>
      <c r="D40" s="225"/>
      <c r="E40" s="226">
        <f>ROUND((E38*E39),0)</f>
        <v>2974</v>
      </c>
      <c r="F40" s="226">
        <f>ROUND((F38*F39),0)</f>
        <v>1256</v>
      </c>
      <c r="G40" s="226">
        <f>ROUND((G38*G39),0)</f>
        <v>7719</v>
      </c>
      <c r="H40" s="227">
        <f>ROUND((H38*H39),0)</f>
        <v>1562</v>
      </c>
      <c r="I40" s="253">
        <f>SUM(E40:H40)</f>
        <v>13511</v>
      </c>
      <c r="J40" s="224"/>
      <c r="K40" s="229"/>
    </row>
    <row r="41" spans="1:14">
      <c r="A41" s="363">
        <v>8</v>
      </c>
      <c r="B41" s="361" t="s">
        <v>289</v>
      </c>
      <c r="C41" s="362"/>
      <c r="D41" s="362"/>
      <c r="E41" s="362"/>
      <c r="F41" s="362"/>
      <c r="G41" s="362"/>
      <c r="H41" s="362"/>
      <c r="I41" s="362"/>
      <c r="J41" s="232"/>
      <c r="K41" s="233"/>
      <c r="L41" s="216"/>
      <c r="M41" s="216"/>
    </row>
    <row r="42" spans="1:14">
      <c r="A42" s="364"/>
      <c r="B42" s="210" t="s">
        <v>263</v>
      </c>
      <c r="C42" s="211" t="s">
        <v>286</v>
      </c>
      <c r="D42" s="212" t="s">
        <v>287</v>
      </c>
      <c r="E42" s="211">
        <v>2155</v>
      </c>
      <c r="F42" s="211">
        <v>910</v>
      </c>
      <c r="G42" s="213">
        <v>7017</v>
      </c>
      <c r="H42" s="211">
        <v>1490</v>
      </c>
      <c r="I42" s="252">
        <f>SUM(E42:H42)</f>
        <v>11572</v>
      </c>
      <c r="J42" s="216"/>
      <c r="K42" s="217"/>
      <c r="L42" s="216"/>
      <c r="M42" s="216"/>
    </row>
    <row r="43" spans="1:14">
      <c r="A43" s="364"/>
      <c r="B43" s="210"/>
      <c r="C43" s="218" t="s">
        <v>288</v>
      </c>
      <c r="D43" s="219"/>
      <c r="E43" s="218"/>
      <c r="F43" s="218"/>
      <c r="G43" s="220"/>
      <c r="H43" s="218"/>
      <c r="I43" s="221"/>
      <c r="J43" s="216"/>
      <c r="K43" s="217"/>
      <c r="L43" s="216"/>
      <c r="M43" s="216"/>
    </row>
    <row r="44" spans="1:14">
      <c r="A44" s="364"/>
      <c r="B44" s="210" t="s">
        <v>266</v>
      </c>
      <c r="C44" s="218" t="s">
        <v>290</v>
      </c>
      <c r="D44" s="219"/>
      <c r="E44" s="218">
        <v>1.38</v>
      </c>
      <c r="F44" s="218">
        <v>1.38</v>
      </c>
      <c r="G44" s="220" t="s">
        <v>291</v>
      </c>
      <c r="H44" s="218">
        <v>1.048</v>
      </c>
      <c r="I44" s="221"/>
      <c r="J44" s="216"/>
      <c r="K44" s="217"/>
      <c r="L44" s="216"/>
      <c r="M44" s="216"/>
      <c r="N44" s="216"/>
    </row>
    <row r="45" spans="1:14">
      <c r="A45" s="365"/>
      <c r="B45" s="227" t="s">
        <v>268</v>
      </c>
      <c r="C45" s="224" t="s">
        <v>292</v>
      </c>
      <c r="D45" s="225"/>
      <c r="E45" s="226">
        <f>ROUND((E42*E44),0)</f>
        <v>2974</v>
      </c>
      <c r="F45" s="226">
        <f>ROUND((F42*F44),0)</f>
        <v>1256</v>
      </c>
      <c r="G45" s="226">
        <f>ROUND((G42*0.7*1.1),0)</f>
        <v>5403</v>
      </c>
      <c r="H45" s="227">
        <f>ROUND((H42*H44),0)</f>
        <v>1562</v>
      </c>
      <c r="I45" s="254">
        <f>SUM(E45:H45)</f>
        <v>11195</v>
      </c>
      <c r="J45" s="224"/>
      <c r="K45" s="229"/>
      <c r="L45" s="216"/>
      <c r="M45" s="216"/>
    </row>
    <row r="46" spans="1:14">
      <c r="A46" s="363">
        <v>9</v>
      </c>
      <c r="B46" s="361" t="s">
        <v>293</v>
      </c>
      <c r="C46" s="362"/>
      <c r="D46" s="362"/>
      <c r="E46" s="362"/>
      <c r="F46" s="362"/>
      <c r="G46" s="362"/>
      <c r="H46" s="362"/>
      <c r="I46" s="362"/>
      <c r="J46" s="232"/>
      <c r="K46" s="233"/>
      <c r="L46" s="216"/>
      <c r="M46" s="216"/>
    </row>
    <row r="47" spans="1:14">
      <c r="A47" s="364"/>
      <c r="B47" s="210" t="s">
        <v>263</v>
      </c>
      <c r="C47" s="211" t="s">
        <v>286</v>
      </c>
      <c r="D47" s="212" t="s">
        <v>287</v>
      </c>
      <c r="E47" s="211">
        <v>2155</v>
      </c>
      <c r="F47" s="211">
        <v>910</v>
      </c>
      <c r="G47" s="213">
        <v>0</v>
      </c>
      <c r="H47" s="211">
        <v>1490</v>
      </c>
      <c r="I47" s="252">
        <f>SUM(E47:H47)</f>
        <v>4555</v>
      </c>
      <c r="J47" s="216"/>
      <c r="K47" s="217"/>
      <c r="L47" s="216"/>
      <c r="M47" s="216"/>
    </row>
    <row r="48" spans="1:14">
      <c r="A48" s="364"/>
      <c r="B48" s="210"/>
      <c r="C48" s="218" t="s">
        <v>294</v>
      </c>
      <c r="D48" s="219"/>
      <c r="E48" s="218"/>
      <c r="F48" s="218"/>
      <c r="G48" s="220"/>
      <c r="H48" s="218"/>
      <c r="I48" s="221"/>
      <c r="J48" s="216"/>
      <c r="K48" s="217"/>
      <c r="L48" s="216"/>
      <c r="M48" s="216"/>
    </row>
    <row r="49" spans="1:13">
      <c r="A49" s="364"/>
      <c r="B49" s="210" t="s">
        <v>266</v>
      </c>
      <c r="C49" s="218" t="s">
        <v>290</v>
      </c>
      <c r="D49" s="219"/>
      <c r="E49" s="218">
        <v>1.38</v>
      </c>
      <c r="F49" s="218">
        <v>1.38</v>
      </c>
      <c r="G49" s="220">
        <v>1.1000000000000001</v>
      </c>
      <c r="H49" s="218">
        <v>1.048</v>
      </c>
      <c r="I49" s="221"/>
      <c r="J49" s="216"/>
      <c r="K49" s="217"/>
      <c r="L49" s="216"/>
      <c r="M49" s="216"/>
    </row>
    <row r="50" spans="1:13">
      <c r="A50" s="365"/>
      <c r="B50" s="227" t="s">
        <v>268</v>
      </c>
      <c r="C50" s="224" t="s">
        <v>292</v>
      </c>
      <c r="D50" s="225"/>
      <c r="E50" s="226">
        <f>ROUND((E47*E49),0)</f>
        <v>2974</v>
      </c>
      <c r="F50" s="226">
        <f>ROUND((F47*F49),0)</f>
        <v>1256</v>
      </c>
      <c r="G50" s="255">
        <f>G47*G49</f>
        <v>0</v>
      </c>
      <c r="H50" s="227">
        <f>ROUND((H47*H49),0)</f>
        <v>1562</v>
      </c>
      <c r="I50" s="254">
        <f>SUM(E50:H50)</f>
        <v>5792</v>
      </c>
      <c r="J50" s="224"/>
      <c r="K50" s="229"/>
      <c r="L50" s="216"/>
      <c r="M50" s="216"/>
    </row>
    <row r="51" spans="1:13">
      <c r="A51" s="256">
        <v>10</v>
      </c>
      <c r="B51" s="361" t="s">
        <v>295</v>
      </c>
      <c r="C51" s="362"/>
      <c r="D51" s="362"/>
      <c r="E51" s="362"/>
      <c r="F51" s="362"/>
      <c r="G51" s="362"/>
      <c r="H51" s="362"/>
      <c r="I51" s="362"/>
      <c r="J51" s="232"/>
      <c r="K51" s="233"/>
      <c r="L51" s="216"/>
      <c r="M51" s="216"/>
    </row>
    <row r="52" spans="1:13">
      <c r="A52" s="257"/>
      <c r="B52" s="210" t="s">
        <v>263</v>
      </c>
      <c r="C52" s="211" t="s">
        <v>286</v>
      </c>
      <c r="D52" s="212" t="s">
        <v>296</v>
      </c>
      <c r="E52" s="211">
        <v>7940</v>
      </c>
      <c r="F52" s="211">
        <v>3111</v>
      </c>
      <c r="G52" s="213">
        <v>17111</v>
      </c>
      <c r="H52" s="211">
        <v>8574</v>
      </c>
      <c r="I52" s="252">
        <f>SUM(E52:H52)</f>
        <v>36736</v>
      </c>
      <c r="J52" s="216"/>
      <c r="K52" s="217"/>
      <c r="L52" s="216"/>
      <c r="M52" s="216"/>
    </row>
    <row r="53" spans="1:13">
      <c r="A53" s="257"/>
      <c r="B53" s="210"/>
      <c r="C53" s="218" t="s">
        <v>297</v>
      </c>
      <c r="D53" s="219"/>
      <c r="E53" s="218"/>
      <c r="F53" s="218"/>
      <c r="G53" s="220"/>
      <c r="H53" s="218"/>
      <c r="I53" s="221"/>
      <c r="J53" s="216"/>
      <c r="K53" s="217"/>
      <c r="L53" s="216"/>
      <c r="M53" s="216"/>
    </row>
    <row r="54" spans="1:13">
      <c r="A54" s="257"/>
      <c r="B54" s="210" t="s">
        <v>266</v>
      </c>
      <c r="C54" s="218"/>
      <c r="D54" s="219"/>
      <c r="E54" s="218">
        <v>1.38</v>
      </c>
      <c r="F54" s="218">
        <v>1.38</v>
      </c>
      <c r="G54" s="220">
        <v>1.1000000000000001</v>
      </c>
      <c r="H54" s="218">
        <v>1.048</v>
      </c>
      <c r="I54" s="221"/>
      <c r="J54" s="216"/>
      <c r="K54" s="217"/>
      <c r="L54" s="216"/>
      <c r="M54" s="216"/>
    </row>
    <row r="55" spans="1:13">
      <c r="A55" s="258"/>
      <c r="B55" s="227" t="s">
        <v>268</v>
      </c>
      <c r="C55" s="224"/>
      <c r="D55" s="225"/>
      <c r="E55" s="226">
        <f>ROUND((E52*1.38),0)</f>
        <v>10957</v>
      </c>
      <c r="F55" s="226">
        <f>ROUND((F52*1.38),0)</f>
        <v>4293</v>
      </c>
      <c r="G55" s="226">
        <f>ROUND((G52*1.1),0)</f>
        <v>18822</v>
      </c>
      <c r="H55" s="227">
        <f>ROUND((H52*1.048),0)</f>
        <v>8986</v>
      </c>
      <c r="I55" s="253">
        <f>SUM(E55:H55)</f>
        <v>43058</v>
      </c>
      <c r="J55" s="224"/>
      <c r="K55" s="229"/>
      <c r="L55" s="216"/>
      <c r="M55" s="216"/>
    </row>
    <row r="56" spans="1:13">
      <c r="A56" s="257">
        <v>11</v>
      </c>
      <c r="B56" s="361" t="s">
        <v>298</v>
      </c>
      <c r="C56" s="362"/>
      <c r="D56" s="362"/>
      <c r="E56" s="362"/>
      <c r="F56" s="362"/>
      <c r="G56" s="362"/>
      <c r="H56" s="362"/>
      <c r="I56" s="362"/>
      <c r="J56" s="232"/>
      <c r="K56" s="233"/>
      <c r="L56" s="216"/>
      <c r="M56" s="216"/>
    </row>
    <row r="57" spans="1:13">
      <c r="A57" s="257"/>
      <c r="B57" s="210" t="s">
        <v>263</v>
      </c>
      <c r="C57" s="211" t="s">
        <v>286</v>
      </c>
      <c r="D57" s="212" t="s">
        <v>296</v>
      </c>
      <c r="E57" s="211">
        <v>7940</v>
      </c>
      <c r="F57" s="211">
        <v>3111</v>
      </c>
      <c r="G57" s="213">
        <v>17111</v>
      </c>
      <c r="H57" s="211">
        <v>8574</v>
      </c>
      <c r="I57" s="252">
        <f>SUM(E57:H57)</f>
        <v>36736</v>
      </c>
      <c r="J57" s="216"/>
      <c r="K57" s="217"/>
      <c r="L57" s="216"/>
      <c r="M57" s="216"/>
    </row>
    <row r="58" spans="1:13">
      <c r="A58" s="257"/>
      <c r="B58" s="210"/>
      <c r="C58" s="218" t="s">
        <v>297</v>
      </c>
      <c r="D58" s="219"/>
      <c r="E58" s="218"/>
      <c r="F58" s="218"/>
      <c r="G58" s="220"/>
      <c r="H58" s="218"/>
      <c r="I58" s="221"/>
      <c r="J58" s="216"/>
      <c r="K58" s="217"/>
      <c r="L58" s="216"/>
      <c r="M58" s="216"/>
    </row>
    <row r="59" spans="1:13">
      <c r="A59" s="257"/>
      <c r="B59" s="210" t="s">
        <v>266</v>
      </c>
      <c r="C59" s="218" t="s">
        <v>290</v>
      </c>
      <c r="D59" s="219"/>
      <c r="E59" s="220" t="s">
        <v>299</v>
      </c>
      <c r="F59" s="220" t="s">
        <v>299</v>
      </c>
      <c r="G59" s="220" t="s">
        <v>300</v>
      </c>
      <c r="H59" s="220" t="s">
        <v>301</v>
      </c>
      <c r="I59" s="221"/>
      <c r="J59" s="216"/>
      <c r="K59" s="217"/>
      <c r="L59" s="216"/>
      <c r="M59" s="216"/>
    </row>
    <row r="60" spans="1:13">
      <c r="A60" s="258"/>
      <c r="B60" s="227" t="s">
        <v>268</v>
      </c>
      <c r="C60" s="224" t="s">
        <v>302</v>
      </c>
      <c r="D60" s="225"/>
      <c r="E60" s="226">
        <f>ROUND((E57*1.38*1.14),0)</f>
        <v>12491</v>
      </c>
      <c r="F60" s="226">
        <f>ROUND((F57*1.38*1.14),0)</f>
        <v>4894</v>
      </c>
      <c r="G60" s="226">
        <f>ROUND((G57*1.1*1.056),0)</f>
        <v>19876</v>
      </c>
      <c r="H60" s="227">
        <f>ROUND((H57*1.048*1.14),0)</f>
        <v>10244</v>
      </c>
      <c r="I60" s="253">
        <f>SUM(E60:H60)</f>
        <v>47505</v>
      </c>
      <c r="J60" s="224"/>
      <c r="K60" s="229"/>
      <c r="L60" s="216"/>
      <c r="M60" s="216"/>
    </row>
    <row r="61" spans="1:13">
      <c r="A61" s="205">
        <v>12</v>
      </c>
      <c r="B61" s="259" t="s">
        <v>303</v>
      </c>
      <c r="C61" s="216"/>
      <c r="D61" s="260"/>
      <c r="E61" s="261"/>
      <c r="F61" s="261"/>
      <c r="G61" s="261"/>
      <c r="H61" s="261"/>
      <c r="I61" s="261"/>
      <c r="J61" s="232"/>
      <c r="K61" s="233"/>
      <c r="L61" s="216"/>
      <c r="M61" s="216"/>
    </row>
    <row r="62" spans="1:13">
      <c r="A62" s="234"/>
      <c r="B62" s="210" t="s">
        <v>263</v>
      </c>
      <c r="C62" s="211" t="s">
        <v>286</v>
      </c>
      <c r="D62" s="212" t="s">
        <v>23</v>
      </c>
      <c r="E62" s="213">
        <v>102</v>
      </c>
      <c r="F62" s="213">
        <v>40</v>
      </c>
      <c r="G62" s="214">
        <v>559</v>
      </c>
      <c r="H62" s="214">
        <v>6</v>
      </c>
      <c r="I62" s="215">
        <f>E62+F62+G62+H62</f>
        <v>707</v>
      </c>
      <c r="J62" s="216"/>
      <c r="K62" s="217"/>
      <c r="L62" s="216"/>
      <c r="M62" s="216"/>
    </row>
    <row r="63" spans="1:13">
      <c r="A63" s="234"/>
      <c r="B63" s="210" t="s">
        <v>266</v>
      </c>
      <c r="C63" s="218" t="s">
        <v>304</v>
      </c>
      <c r="D63" s="219"/>
      <c r="E63" s="218">
        <v>1.38</v>
      </c>
      <c r="F63" s="218">
        <v>1.38</v>
      </c>
      <c r="G63" s="220">
        <v>1.1000000000000001</v>
      </c>
      <c r="H63" s="218">
        <v>1.048</v>
      </c>
      <c r="I63" s="221"/>
      <c r="J63" s="216"/>
      <c r="K63" s="217"/>
      <c r="L63" s="216"/>
      <c r="M63" s="216"/>
    </row>
    <row r="64" spans="1:13">
      <c r="A64" s="222"/>
      <c r="B64" s="223" t="s">
        <v>268</v>
      </c>
      <c r="C64" s="224"/>
      <c r="D64" s="225"/>
      <c r="E64" s="226">
        <f>ROUND((E62*E63),0)</f>
        <v>141</v>
      </c>
      <c r="F64" s="226">
        <f>ROUND((F62*F63),0)</f>
        <v>55</v>
      </c>
      <c r="G64" s="226">
        <f>ROUND((G62*G63),0)</f>
        <v>615</v>
      </c>
      <c r="H64" s="227">
        <f>ROUND((H62*H63),0)</f>
        <v>6</v>
      </c>
      <c r="I64" s="228">
        <f>E64+F64+G64+H64</f>
        <v>817</v>
      </c>
      <c r="J64" s="224"/>
      <c r="K64" s="229"/>
      <c r="L64" s="216"/>
      <c r="M64" s="216"/>
    </row>
    <row r="65" spans="1:11">
      <c r="A65" s="205">
        <v>13</v>
      </c>
      <c r="B65" s="259" t="s">
        <v>305</v>
      </c>
      <c r="C65" s="216"/>
      <c r="D65" s="260"/>
      <c r="E65" s="261"/>
      <c r="F65" s="261"/>
      <c r="G65" s="261"/>
      <c r="H65" s="261"/>
      <c r="I65" s="261"/>
      <c r="J65" s="232"/>
      <c r="K65" s="233"/>
    </row>
    <row r="66" spans="1:11">
      <c r="A66" s="234"/>
      <c r="B66" s="210" t="s">
        <v>263</v>
      </c>
      <c r="C66" s="211" t="s">
        <v>306</v>
      </c>
      <c r="D66" s="212" t="s">
        <v>23</v>
      </c>
      <c r="E66" s="213">
        <v>620</v>
      </c>
      <c r="F66" s="213">
        <v>242</v>
      </c>
      <c r="G66" s="214">
        <v>4130</v>
      </c>
      <c r="H66" s="214">
        <v>1563</v>
      </c>
      <c r="I66" s="215">
        <f>E66+F66+G66+H66</f>
        <v>6555</v>
      </c>
      <c r="J66" s="216"/>
      <c r="K66" s="217"/>
    </row>
    <row r="67" spans="1:11">
      <c r="A67" s="234"/>
      <c r="B67" s="210" t="s">
        <v>266</v>
      </c>
      <c r="C67" s="218" t="s">
        <v>307</v>
      </c>
      <c r="D67" s="219"/>
      <c r="E67" s="218">
        <v>1.38</v>
      </c>
      <c r="F67" s="218">
        <v>1.38</v>
      </c>
      <c r="G67" s="220">
        <v>1.1000000000000001</v>
      </c>
      <c r="H67" s="218">
        <v>1.048</v>
      </c>
      <c r="I67" s="221"/>
      <c r="J67" s="216"/>
      <c r="K67" s="217"/>
    </row>
    <row r="68" spans="1:11">
      <c r="A68" s="222"/>
      <c r="B68" s="223" t="s">
        <v>268</v>
      </c>
      <c r="C68" s="224"/>
      <c r="D68" s="225"/>
      <c r="E68" s="226">
        <f>ROUND((E66*E67),0)</f>
        <v>856</v>
      </c>
      <c r="F68" s="226">
        <f>ROUND((F66*F67),0)</f>
        <v>334</v>
      </c>
      <c r="G68" s="226">
        <f>ROUND((G66*G67),0)</f>
        <v>4543</v>
      </c>
      <c r="H68" s="227">
        <f>ROUND((H66*H67),0)</f>
        <v>1638</v>
      </c>
      <c r="I68" s="228">
        <f>E68+F68+G68+H68</f>
        <v>7371</v>
      </c>
      <c r="J68" s="224"/>
      <c r="K68" s="229"/>
    </row>
    <row r="69" spans="1:11">
      <c r="A69" s="205">
        <v>14</v>
      </c>
      <c r="B69" s="259" t="s">
        <v>308</v>
      </c>
      <c r="C69" s="232"/>
      <c r="D69" s="206"/>
      <c r="E69" s="262"/>
      <c r="F69" s="262"/>
      <c r="G69" s="262"/>
      <c r="H69" s="262"/>
      <c r="I69" s="262"/>
      <c r="J69" s="232"/>
      <c r="K69" s="233"/>
    </row>
    <row r="70" spans="1:11">
      <c r="A70" s="209"/>
      <c r="B70" s="210" t="s">
        <v>263</v>
      </c>
      <c r="C70" s="211" t="s">
        <v>309</v>
      </c>
      <c r="D70" s="212" t="s">
        <v>310</v>
      </c>
      <c r="E70" s="213">
        <v>21894</v>
      </c>
      <c r="F70" s="213">
        <v>8539</v>
      </c>
      <c r="G70" s="214">
        <v>20174</v>
      </c>
      <c r="H70" s="214">
        <v>5126</v>
      </c>
      <c r="I70" s="215">
        <f>E70+F70+G70+H70</f>
        <v>55733</v>
      </c>
      <c r="J70" s="216"/>
      <c r="K70" s="217"/>
    </row>
    <row r="71" spans="1:11">
      <c r="A71" s="209"/>
      <c r="B71" s="210" t="s">
        <v>266</v>
      </c>
      <c r="C71" s="221" t="s">
        <v>311</v>
      </c>
      <c r="D71" s="219"/>
      <c r="E71" s="218">
        <v>1.38</v>
      </c>
      <c r="F71" s="218">
        <v>1.38</v>
      </c>
      <c r="G71" s="220">
        <v>1.1000000000000001</v>
      </c>
      <c r="H71" s="218">
        <v>1.048</v>
      </c>
      <c r="I71" s="221"/>
      <c r="J71" s="216"/>
      <c r="K71" s="217"/>
    </row>
    <row r="72" spans="1:11">
      <c r="A72" s="222"/>
      <c r="B72" s="223" t="s">
        <v>268</v>
      </c>
      <c r="C72" s="253" t="s">
        <v>312</v>
      </c>
      <c r="D72" s="225"/>
      <c r="E72" s="226">
        <f>ROUND((E70*E71),0)</f>
        <v>30214</v>
      </c>
      <c r="F72" s="226">
        <f>ROUND((F70*F71),0)</f>
        <v>11784</v>
      </c>
      <c r="G72" s="226">
        <f>ROUND((G70*G71),0)</f>
        <v>22191</v>
      </c>
      <c r="H72" s="227">
        <f>ROUND((H70*H71),0)</f>
        <v>5372</v>
      </c>
      <c r="I72" s="228">
        <f>E72+F72+G72+H72</f>
        <v>69561</v>
      </c>
      <c r="J72" s="224"/>
      <c r="K72" s="229">
        <f>ROUND((I72/25.4),0)</f>
        <v>2739</v>
      </c>
    </row>
  </sheetData>
  <mergeCells count="27">
    <mergeCell ref="A46:A50"/>
    <mergeCell ref="B46:I46"/>
    <mergeCell ref="B51:I51"/>
    <mergeCell ref="B56:I56"/>
    <mergeCell ref="B20:I20"/>
    <mergeCell ref="J35:K35"/>
    <mergeCell ref="B36:I36"/>
    <mergeCell ref="A37:A40"/>
    <mergeCell ref="B37:I37"/>
    <mergeCell ref="A41:A45"/>
    <mergeCell ref="B41:I41"/>
    <mergeCell ref="B16:C16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K2"/>
    <mergeCell ref="J3:K3"/>
    <mergeCell ref="J4:K4"/>
    <mergeCell ref="B5:K5"/>
    <mergeCell ref="B6:C6"/>
    <mergeCell ref="B10:C10"/>
  </mergeCells>
  <pageMargins left="0.53437500000000004" right="0.23622047244094491" top="0.54427083333333337" bottom="0.28697916666666667" header="0.31496062992125984" footer="0.31496062992125984"/>
  <pageSetup paperSize="9" scale="95" orientation="landscape" horizontalDpi="300" verticalDpi="300" r:id="rId1"/>
  <rowBreaks count="1" manualBreakCount="1">
    <brk id="34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57"/>
  <sheetViews>
    <sheetView view="pageLayout" zoomScale="75" zoomScaleSheetLayoutView="75" zoomScalePageLayoutView="75" workbookViewId="0">
      <selection activeCell="H18" sqref="H18"/>
    </sheetView>
  </sheetViews>
  <sheetFormatPr defaultRowHeight="15"/>
  <cols>
    <col min="1" max="1" width="5.140625" style="123" customWidth="1"/>
    <col min="2" max="2" width="43.42578125" style="123" customWidth="1"/>
    <col min="3" max="3" width="9.5703125" style="123" customWidth="1"/>
    <col min="4" max="4" width="14.85546875" style="123" customWidth="1"/>
    <col min="5" max="5" width="9.140625" style="123"/>
    <col min="6" max="6" width="15.140625" style="123" customWidth="1"/>
    <col min="7" max="7" width="9.140625" style="123"/>
    <col min="8" max="8" width="15.140625" style="123" customWidth="1"/>
    <col min="9" max="13" width="9.140625" style="123"/>
    <col min="14" max="14" width="20" style="123" customWidth="1"/>
    <col min="15" max="15" width="26.7109375" style="123" customWidth="1"/>
    <col min="16" max="16" width="27" style="123" customWidth="1"/>
    <col min="17" max="17" width="18.85546875" style="123" customWidth="1"/>
    <col min="18" max="254" width="9.140625" style="123"/>
    <col min="255" max="255" width="5.140625" style="123" customWidth="1"/>
    <col min="256" max="256" width="43.42578125" style="123" customWidth="1"/>
    <col min="257" max="257" width="7.140625" style="123" customWidth="1"/>
    <col min="258" max="258" width="11.85546875" style="123" customWidth="1"/>
    <col min="259" max="259" width="9.140625" style="123"/>
    <col min="260" max="260" width="15.140625" style="123" customWidth="1"/>
    <col min="261" max="261" width="8.5703125" style="123" customWidth="1"/>
    <col min="262" max="262" width="11.85546875" style="123" customWidth="1"/>
    <col min="263" max="269" width="9.140625" style="123"/>
    <col min="270" max="270" width="20" style="123" customWidth="1"/>
    <col min="271" max="271" width="26.7109375" style="123" customWidth="1"/>
    <col min="272" max="272" width="27" style="123" customWidth="1"/>
    <col min="273" max="273" width="18.85546875" style="123" customWidth="1"/>
    <col min="274" max="510" width="9.140625" style="123"/>
    <col min="511" max="511" width="5.140625" style="123" customWidth="1"/>
    <col min="512" max="512" width="43.42578125" style="123" customWidth="1"/>
    <col min="513" max="513" width="7.140625" style="123" customWidth="1"/>
    <col min="514" max="514" width="11.85546875" style="123" customWidth="1"/>
    <col min="515" max="515" width="9.140625" style="123"/>
    <col min="516" max="516" width="15.140625" style="123" customWidth="1"/>
    <col min="517" max="517" width="8.5703125" style="123" customWidth="1"/>
    <col min="518" max="518" width="11.85546875" style="123" customWidth="1"/>
    <col min="519" max="525" width="9.140625" style="123"/>
    <col min="526" max="526" width="20" style="123" customWidth="1"/>
    <col min="527" max="527" width="26.7109375" style="123" customWidth="1"/>
    <col min="528" max="528" width="27" style="123" customWidth="1"/>
    <col min="529" max="529" width="18.85546875" style="123" customWidth="1"/>
    <col min="530" max="766" width="9.140625" style="123"/>
    <col min="767" max="767" width="5.140625" style="123" customWidth="1"/>
    <col min="768" max="768" width="43.42578125" style="123" customWidth="1"/>
    <col min="769" max="769" width="7.140625" style="123" customWidth="1"/>
    <col min="770" max="770" width="11.85546875" style="123" customWidth="1"/>
    <col min="771" max="771" width="9.140625" style="123"/>
    <col min="772" max="772" width="15.140625" style="123" customWidth="1"/>
    <col min="773" max="773" width="8.5703125" style="123" customWidth="1"/>
    <col min="774" max="774" width="11.85546875" style="123" customWidth="1"/>
    <col min="775" max="781" width="9.140625" style="123"/>
    <col min="782" max="782" width="20" style="123" customWidth="1"/>
    <col min="783" max="783" width="26.7109375" style="123" customWidth="1"/>
    <col min="784" max="784" width="27" style="123" customWidth="1"/>
    <col min="785" max="785" width="18.85546875" style="123" customWidth="1"/>
    <col min="786" max="1022" width="9.140625" style="123"/>
    <col min="1023" max="1023" width="5.140625" style="123" customWidth="1"/>
    <col min="1024" max="1024" width="43.42578125" style="123" customWidth="1"/>
    <col min="1025" max="1025" width="7.140625" style="123" customWidth="1"/>
    <col min="1026" max="1026" width="11.85546875" style="123" customWidth="1"/>
    <col min="1027" max="1027" width="9.140625" style="123"/>
    <col min="1028" max="1028" width="15.140625" style="123" customWidth="1"/>
    <col min="1029" max="1029" width="8.5703125" style="123" customWidth="1"/>
    <col min="1030" max="1030" width="11.85546875" style="123" customWidth="1"/>
    <col min="1031" max="1037" width="9.140625" style="123"/>
    <col min="1038" max="1038" width="20" style="123" customWidth="1"/>
    <col min="1039" max="1039" width="26.7109375" style="123" customWidth="1"/>
    <col min="1040" max="1040" width="27" style="123" customWidth="1"/>
    <col min="1041" max="1041" width="18.85546875" style="123" customWidth="1"/>
    <col min="1042" max="1278" width="9.140625" style="123"/>
    <col min="1279" max="1279" width="5.140625" style="123" customWidth="1"/>
    <col min="1280" max="1280" width="43.42578125" style="123" customWidth="1"/>
    <col min="1281" max="1281" width="7.140625" style="123" customWidth="1"/>
    <col min="1282" max="1282" width="11.85546875" style="123" customWidth="1"/>
    <col min="1283" max="1283" width="9.140625" style="123"/>
    <col min="1284" max="1284" width="15.140625" style="123" customWidth="1"/>
    <col min="1285" max="1285" width="8.5703125" style="123" customWidth="1"/>
    <col min="1286" max="1286" width="11.85546875" style="123" customWidth="1"/>
    <col min="1287" max="1293" width="9.140625" style="123"/>
    <col min="1294" max="1294" width="20" style="123" customWidth="1"/>
    <col min="1295" max="1295" width="26.7109375" style="123" customWidth="1"/>
    <col min="1296" max="1296" width="27" style="123" customWidth="1"/>
    <col min="1297" max="1297" width="18.85546875" style="123" customWidth="1"/>
    <col min="1298" max="1534" width="9.140625" style="123"/>
    <col min="1535" max="1535" width="5.140625" style="123" customWidth="1"/>
    <col min="1536" max="1536" width="43.42578125" style="123" customWidth="1"/>
    <col min="1537" max="1537" width="7.140625" style="123" customWidth="1"/>
    <col min="1538" max="1538" width="11.85546875" style="123" customWidth="1"/>
    <col min="1539" max="1539" width="9.140625" style="123"/>
    <col min="1540" max="1540" width="15.140625" style="123" customWidth="1"/>
    <col min="1541" max="1541" width="8.5703125" style="123" customWidth="1"/>
    <col min="1542" max="1542" width="11.85546875" style="123" customWidth="1"/>
    <col min="1543" max="1549" width="9.140625" style="123"/>
    <col min="1550" max="1550" width="20" style="123" customWidth="1"/>
    <col min="1551" max="1551" width="26.7109375" style="123" customWidth="1"/>
    <col min="1552" max="1552" width="27" style="123" customWidth="1"/>
    <col min="1553" max="1553" width="18.85546875" style="123" customWidth="1"/>
    <col min="1554" max="1790" width="9.140625" style="123"/>
    <col min="1791" max="1791" width="5.140625" style="123" customWidth="1"/>
    <col min="1792" max="1792" width="43.42578125" style="123" customWidth="1"/>
    <col min="1793" max="1793" width="7.140625" style="123" customWidth="1"/>
    <col min="1794" max="1794" width="11.85546875" style="123" customWidth="1"/>
    <col min="1795" max="1795" width="9.140625" style="123"/>
    <col min="1796" max="1796" width="15.140625" style="123" customWidth="1"/>
    <col min="1797" max="1797" width="8.5703125" style="123" customWidth="1"/>
    <col min="1798" max="1798" width="11.85546875" style="123" customWidth="1"/>
    <col min="1799" max="1805" width="9.140625" style="123"/>
    <col min="1806" max="1806" width="20" style="123" customWidth="1"/>
    <col min="1807" max="1807" width="26.7109375" style="123" customWidth="1"/>
    <col min="1808" max="1808" width="27" style="123" customWidth="1"/>
    <col min="1809" max="1809" width="18.85546875" style="123" customWidth="1"/>
    <col min="1810" max="2046" width="9.140625" style="123"/>
    <col min="2047" max="2047" width="5.140625" style="123" customWidth="1"/>
    <col min="2048" max="2048" width="43.42578125" style="123" customWidth="1"/>
    <col min="2049" max="2049" width="7.140625" style="123" customWidth="1"/>
    <col min="2050" max="2050" width="11.85546875" style="123" customWidth="1"/>
    <col min="2051" max="2051" width="9.140625" style="123"/>
    <col min="2052" max="2052" width="15.140625" style="123" customWidth="1"/>
    <col min="2053" max="2053" width="8.5703125" style="123" customWidth="1"/>
    <col min="2054" max="2054" width="11.85546875" style="123" customWidth="1"/>
    <col min="2055" max="2061" width="9.140625" style="123"/>
    <col min="2062" max="2062" width="20" style="123" customWidth="1"/>
    <col min="2063" max="2063" width="26.7109375" style="123" customWidth="1"/>
    <col min="2064" max="2064" width="27" style="123" customWidth="1"/>
    <col min="2065" max="2065" width="18.85546875" style="123" customWidth="1"/>
    <col min="2066" max="2302" width="9.140625" style="123"/>
    <col min="2303" max="2303" width="5.140625" style="123" customWidth="1"/>
    <col min="2304" max="2304" width="43.42578125" style="123" customWidth="1"/>
    <col min="2305" max="2305" width="7.140625" style="123" customWidth="1"/>
    <col min="2306" max="2306" width="11.85546875" style="123" customWidth="1"/>
    <col min="2307" max="2307" width="9.140625" style="123"/>
    <col min="2308" max="2308" width="15.140625" style="123" customWidth="1"/>
    <col min="2309" max="2309" width="8.5703125" style="123" customWidth="1"/>
    <col min="2310" max="2310" width="11.85546875" style="123" customWidth="1"/>
    <col min="2311" max="2317" width="9.140625" style="123"/>
    <col min="2318" max="2318" width="20" style="123" customWidth="1"/>
    <col min="2319" max="2319" width="26.7109375" style="123" customWidth="1"/>
    <col min="2320" max="2320" width="27" style="123" customWidth="1"/>
    <col min="2321" max="2321" width="18.85546875" style="123" customWidth="1"/>
    <col min="2322" max="2558" width="9.140625" style="123"/>
    <col min="2559" max="2559" width="5.140625" style="123" customWidth="1"/>
    <col min="2560" max="2560" width="43.42578125" style="123" customWidth="1"/>
    <col min="2561" max="2561" width="7.140625" style="123" customWidth="1"/>
    <col min="2562" max="2562" width="11.85546875" style="123" customWidth="1"/>
    <col min="2563" max="2563" width="9.140625" style="123"/>
    <col min="2564" max="2564" width="15.140625" style="123" customWidth="1"/>
    <col min="2565" max="2565" width="8.5703125" style="123" customWidth="1"/>
    <col min="2566" max="2566" width="11.85546875" style="123" customWidth="1"/>
    <col min="2567" max="2573" width="9.140625" style="123"/>
    <col min="2574" max="2574" width="20" style="123" customWidth="1"/>
    <col min="2575" max="2575" width="26.7109375" style="123" customWidth="1"/>
    <col min="2576" max="2576" width="27" style="123" customWidth="1"/>
    <col min="2577" max="2577" width="18.85546875" style="123" customWidth="1"/>
    <col min="2578" max="2814" width="9.140625" style="123"/>
    <col min="2815" max="2815" width="5.140625" style="123" customWidth="1"/>
    <col min="2816" max="2816" width="43.42578125" style="123" customWidth="1"/>
    <col min="2817" max="2817" width="7.140625" style="123" customWidth="1"/>
    <col min="2818" max="2818" width="11.85546875" style="123" customWidth="1"/>
    <col min="2819" max="2819" width="9.140625" style="123"/>
    <col min="2820" max="2820" width="15.140625" style="123" customWidth="1"/>
    <col min="2821" max="2821" width="8.5703125" style="123" customWidth="1"/>
    <col min="2822" max="2822" width="11.85546875" style="123" customWidth="1"/>
    <col min="2823" max="2829" width="9.140625" style="123"/>
    <col min="2830" max="2830" width="20" style="123" customWidth="1"/>
    <col min="2831" max="2831" width="26.7109375" style="123" customWidth="1"/>
    <col min="2832" max="2832" width="27" style="123" customWidth="1"/>
    <col min="2833" max="2833" width="18.85546875" style="123" customWidth="1"/>
    <col min="2834" max="3070" width="9.140625" style="123"/>
    <col min="3071" max="3071" width="5.140625" style="123" customWidth="1"/>
    <col min="3072" max="3072" width="43.42578125" style="123" customWidth="1"/>
    <col min="3073" max="3073" width="7.140625" style="123" customWidth="1"/>
    <col min="3074" max="3074" width="11.85546875" style="123" customWidth="1"/>
    <col min="3075" max="3075" width="9.140625" style="123"/>
    <col min="3076" max="3076" width="15.140625" style="123" customWidth="1"/>
    <col min="3077" max="3077" width="8.5703125" style="123" customWidth="1"/>
    <col min="3078" max="3078" width="11.85546875" style="123" customWidth="1"/>
    <col min="3079" max="3085" width="9.140625" style="123"/>
    <col min="3086" max="3086" width="20" style="123" customWidth="1"/>
    <col min="3087" max="3087" width="26.7109375" style="123" customWidth="1"/>
    <col min="3088" max="3088" width="27" style="123" customWidth="1"/>
    <col min="3089" max="3089" width="18.85546875" style="123" customWidth="1"/>
    <col min="3090" max="3326" width="9.140625" style="123"/>
    <col min="3327" max="3327" width="5.140625" style="123" customWidth="1"/>
    <col min="3328" max="3328" width="43.42578125" style="123" customWidth="1"/>
    <col min="3329" max="3329" width="7.140625" style="123" customWidth="1"/>
    <col min="3330" max="3330" width="11.85546875" style="123" customWidth="1"/>
    <col min="3331" max="3331" width="9.140625" style="123"/>
    <col min="3332" max="3332" width="15.140625" style="123" customWidth="1"/>
    <col min="3333" max="3333" width="8.5703125" style="123" customWidth="1"/>
    <col min="3334" max="3334" width="11.85546875" style="123" customWidth="1"/>
    <col min="3335" max="3341" width="9.140625" style="123"/>
    <col min="3342" max="3342" width="20" style="123" customWidth="1"/>
    <col min="3343" max="3343" width="26.7109375" style="123" customWidth="1"/>
    <col min="3344" max="3344" width="27" style="123" customWidth="1"/>
    <col min="3345" max="3345" width="18.85546875" style="123" customWidth="1"/>
    <col min="3346" max="3582" width="9.140625" style="123"/>
    <col min="3583" max="3583" width="5.140625" style="123" customWidth="1"/>
    <col min="3584" max="3584" width="43.42578125" style="123" customWidth="1"/>
    <col min="3585" max="3585" width="7.140625" style="123" customWidth="1"/>
    <col min="3586" max="3586" width="11.85546875" style="123" customWidth="1"/>
    <col min="3587" max="3587" width="9.140625" style="123"/>
    <col min="3588" max="3588" width="15.140625" style="123" customWidth="1"/>
    <col min="3589" max="3589" width="8.5703125" style="123" customWidth="1"/>
    <col min="3590" max="3590" width="11.85546875" style="123" customWidth="1"/>
    <col min="3591" max="3597" width="9.140625" style="123"/>
    <col min="3598" max="3598" width="20" style="123" customWidth="1"/>
    <col min="3599" max="3599" width="26.7109375" style="123" customWidth="1"/>
    <col min="3600" max="3600" width="27" style="123" customWidth="1"/>
    <col min="3601" max="3601" width="18.85546875" style="123" customWidth="1"/>
    <col min="3602" max="3838" width="9.140625" style="123"/>
    <col min="3839" max="3839" width="5.140625" style="123" customWidth="1"/>
    <col min="3840" max="3840" width="43.42578125" style="123" customWidth="1"/>
    <col min="3841" max="3841" width="7.140625" style="123" customWidth="1"/>
    <col min="3842" max="3842" width="11.85546875" style="123" customWidth="1"/>
    <col min="3843" max="3843" width="9.140625" style="123"/>
    <col min="3844" max="3844" width="15.140625" style="123" customWidth="1"/>
    <col min="3845" max="3845" width="8.5703125" style="123" customWidth="1"/>
    <col min="3846" max="3846" width="11.85546875" style="123" customWidth="1"/>
    <col min="3847" max="3853" width="9.140625" style="123"/>
    <col min="3854" max="3854" width="20" style="123" customWidth="1"/>
    <col min="3855" max="3855" width="26.7109375" style="123" customWidth="1"/>
    <col min="3856" max="3856" width="27" style="123" customWidth="1"/>
    <col min="3857" max="3857" width="18.85546875" style="123" customWidth="1"/>
    <col min="3858" max="4094" width="9.140625" style="123"/>
    <col min="4095" max="4095" width="5.140625" style="123" customWidth="1"/>
    <col min="4096" max="4096" width="43.42578125" style="123" customWidth="1"/>
    <col min="4097" max="4097" width="7.140625" style="123" customWidth="1"/>
    <col min="4098" max="4098" width="11.85546875" style="123" customWidth="1"/>
    <col min="4099" max="4099" width="9.140625" style="123"/>
    <col min="4100" max="4100" width="15.140625" style="123" customWidth="1"/>
    <col min="4101" max="4101" width="8.5703125" style="123" customWidth="1"/>
    <col min="4102" max="4102" width="11.85546875" style="123" customWidth="1"/>
    <col min="4103" max="4109" width="9.140625" style="123"/>
    <col min="4110" max="4110" width="20" style="123" customWidth="1"/>
    <col min="4111" max="4111" width="26.7109375" style="123" customWidth="1"/>
    <col min="4112" max="4112" width="27" style="123" customWidth="1"/>
    <col min="4113" max="4113" width="18.85546875" style="123" customWidth="1"/>
    <col min="4114" max="4350" width="9.140625" style="123"/>
    <col min="4351" max="4351" width="5.140625" style="123" customWidth="1"/>
    <col min="4352" max="4352" width="43.42578125" style="123" customWidth="1"/>
    <col min="4353" max="4353" width="7.140625" style="123" customWidth="1"/>
    <col min="4354" max="4354" width="11.85546875" style="123" customWidth="1"/>
    <col min="4355" max="4355" width="9.140625" style="123"/>
    <col min="4356" max="4356" width="15.140625" style="123" customWidth="1"/>
    <col min="4357" max="4357" width="8.5703125" style="123" customWidth="1"/>
    <col min="4358" max="4358" width="11.85546875" style="123" customWidth="1"/>
    <col min="4359" max="4365" width="9.140625" style="123"/>
    <col min="4366" max="4366" width="20" style="123" customWidth="1"/>
    <col min="4367" max="4367" width="26.7109375" style="123" customWidth="1"/>
    <col min="4368" max="4368" width="27" style="123" customWidth="1"/>
    <col min="4369" max="4369" width="18.85546875" style="123" customWidth="1"/>
    <col min="4370" max="4606" width="9.140625" style="123"/>
    <col min="4607" max="4607" width="5.140625" style="123" customWidth="1"/>
    <col min="4608" max="4608" width="43.42578125" style="123" customWidth="1"/>
    <col min="4609" max="4609" width="7.140625" style="123" customWidth="1"/>
    <col min="4610" max="4610" width="11.85546875" style="123" customWidth="1"/>
    <col min="4611" max="4611" width="9.140625" style="123"/>
    <col min="4612" max="4612" width="15.140625" style="123" customWidth="1"/>
    <col min="4613" max="4613" width="8.5703125" style="123" customWidth="1"/>
    <col min="4614" max="4614" width="11.85546875" style="123" customWidth="1"/>
    <col min="4615" max="4621" width="9.140625" style="123"/>
    <col min="4622" max="4622" width="20" style="123" customWidth="1"/>
    <col min="4623" max="4623" width="26.7109375" style="123" customWidth="1"/>
    <col min="4624" max="4624" width="27" style="123" customWidth="1"/>
    <col min="4625" max="4625" width="18.85546875" style="123" customWidth="1"/>
    <col min="4626" max="4862" width="9.140625" style="123"/>
    <col min="4863" max="4863" width="5.140625" style="123" customWidth="1"/>
    <col min="4864" max="4864" width="43.42578125" style="123" customWidth="1"/>
    <col min="4865" max="4865" width="7.140625" style="123" customWidth="1"/>
    <col min="4866" max="4866" width="11.85546875" style="123" customWidth="1"/>
    <col min="4867" max="4867" width="9.140625" style="123"/>
    <col min="4868" max="4868" width="15.140625" style="123" customWidth="1"/>
    <col min="4869" max="4869" width="8.5703125" style="123" customWidth="1"/>
    <col min="4870" max="4870" width="11.85546875" style="123" customWidth="1"/>
    <col min="4871" max="4877" width="9.140625" style="123"/>
    <col min="4878" max="4878" width="20" style="123" customWidth="1"/>
    <col min="4879" max="4879" width="26.7109375" style="123" customWidth="1"/>
    <col min="4880" max="4880" width="27" style="123" customWidth="1"/>
    <col min="4881" max="4881" width="18.85546875" style="123" customWidth="1"/>
    <col min="4882" max="5118" width="9.140625" style="123"/>
    <col min="5119" max="5119" width="5.140625" style="123" customWidth="1"/>
    <col min="5120" max="5120" width="43.42578125" style="123" customWidth="1"/>
    <col min="5121" max="5121" width="7.140625" style="123" customWidth="1"/>
    <col min="5122" max="5122" width="11.85546875" style="123" customWidth="1"/>
    <col min="5123" max="5123" width="9.140625" style="123"/>
    <col min="5124" max="5124" width="15.140625" style="123" customWidth="1"/>
    <col min="5125" max="5125" width="8.5703125" style="123" customWidth="1"/>
    <col min="5126" max="5126" width="11.85546875" style="123" customWidth="1"/>
    <col min="5127" max="5133" width="9.140625" style="123"/>
    <col min="5134" max="5134" width="20" style="123" customWidth="1"/>
    <col min="5135" max="5135" width="26.7109375" style="123" customWidth="1"/>
    <col min="5136" max="5136" width="27" style="123" customWidth="1"/>
    <col min="5137" max="5137" width="18.85546875" style="123" customWidth="1"/>
    <col min="5138" max="5374" width="9.140625" style="123"/>
    <col min="5375" max="5375" width="5.140625" style="123" customWidth="1"/>
    <col min="5376" max="5376" width="43.42578125" style="123" customWidth="1"/>
    <col min="5377" max="5377" width="7.140625" style="123" customWidth="1"/>
    <col min="5378" max="5378" width="11.85546875" style="123" customWidth="1"/>
    <col min="5379" max="5379" width="9.140625" style="123"/>
    <col min="5380" max="5380" width="15.140625" style="123" customWidth="1"/>
    <col min="5381" max="5381" width="8.5703125" style="123" customWidth="1"/>
    <col min="5382" max="5382" width="11.85546875" style="123" customWidth="1"/>
    <col min="5383" max="5389" width="9.140625" style="123"/>
    <col min="5390" max="5390" width="20" style="123" customWidth="1"/>
    <col min="5391" max="5391" width="26.7109375" style="123" customWidth="1"/>
    <col min="5392" max="5392" width="27" style="123" customWidth="1"/>
    <col min="5393" max="5393" width="18.85546875" style="123" customWidth="1"/>
    <col min="5394" max="5630" width="9.140625" style="123"/>
    <col min="5631" max="5631" width="5.140625" style="123" customWidth="1"/>
    <col min="5632" max="5632" width="43.42578125" style="123" customWidth="1"/>
    <col min="5633" max="5633" width="7.140625" style="123" customWidth="1"/>
    <col min="5634" max="5634" width="11.85546875" style="123" customWidth="1"/>
    <col min="5635" max="5635" width="9.140625" style="123"/>
    <col min="5636" max="5636" width="15.140625" style="123" customWidth="1"/>
    <col min="5637" max="5637" width="8.5703125" style="123" customWidth="1"/>
    <col min="5638" max="5638" width="11.85546875" style="123" customWidth="1"/>
    <col min="5639" max="5645" width="9.140625" style="123"/>
    <col min="5646" max="5646" width="20" style="123" customWidth="1"/>
    <col min="5647" max="5647" width="26.7109375" style="123" customWidth="1"/>
    <col min="5648" max="5648" width="27" style="123" customWidth="1"/>
    <col min="5649" max="5649" width="18.85546875" style="123" customWidth="1"/>
    <col min="5650" max="5886" width="9.140625" style="123"/>
    <col min="5887" max="5887" width="5.140625" style="123" customWidth="1"/>
    <col min="5888" max="5888" width="43.42578125" style="123" customWidth="1"/>
    <col min="5889" max="5889" width="7.140625" style="123" customWidth="1"/>
    <col min="5890" max="5890" width="11.85546875" style="123" customWidth="1"/>
    <col min="5891" max="5891" width="9.140625" style="123"/>
    <col min="5892" max="5892" width="15.140625" style="123" customWidth="1"/>
    <col min="5893" max="5893" width="8.5703125" style="123" customWidth="1"/>
    <col min="5894" max="5894" width="11.85546875" style="123" customWidth="1"/>
    <col min="5895" max="5901" width="9.140625" style="123"/>
    <col min="5902" max="5902" width="20" style="123" customWidth="1"/>
    <col min="5903" max="5903" width="26.7109375" style="123" customWidth="1"/>
    <col min="5904" max="5904" width="27" style="123" customWidth="1"/>
    <col min="5905" max="5905" width="18.85546875" style="123" customWidth="1"/>
    <col min="5906" max="6142" width="9.140625" style="123"/>
    <col min="6143" max="6143" width="5.140625" style="123" customWidth="1"/>
    <col min="6144" max="6144" width="43.42578125" style="123" customWidth="1"/>
    <col min="6145" max="6145" width="7.140625" style="123" customWidth="1"/>
    <col min="6146" max="6146" width="11.85546875" style="123" customWidth="1"/>
    <col min="6147" max="6147" width="9.140625" style="123"/>
    <col min="6148" max="6148" width="15.140625" style="123" customWidth="1"/>
    <col min="6149" max="6149" width="8.5703125" style="123" customWidth="1"/>
    <col min="6150" max="6150" width="11.85546875" style="123" customWidth="1"/>
    <col min="6151" max="6157" width="9.140625" style="123"/>
    <col min="6158" max="6158" width="20" style="123" customWidth="1"/>
    <col min="6159" max="6159" width="26.7109375" style="123" customWidth="1"/>
    <col min="6160" max="6160" width="27" style="123" customWidth="1"/>
    <col min="6161" max="6161" width="18.85546875" style="123" customWidth="1"/>
    <col min="6162" max="6398" width="9.140625" style="123"/>
    <col min="6399" max="6399" width="5.140625" style="123" customWidth="1"/>
    <col min="6400" max="6400" width="43.42578125" style="123" customWidth="1"/>
    <col min="6401" max="6401" width="7.140625" style="123" customWidth="1"/>
    <col min="6402" max="6402" width="11.85546875" style="123" customWidth="1"/>
    <col min="6403" max="6403" width="9.140625" style="123"/>
    <col min="6404" max="6404" width="15.140625" style="123" customWidth="1"/>
    <col min="6405" max="6405" width="8.5703125" style="123" customWidth="1"/>
    <col min="6406" max="6406" width="11.85546875" style="123" customWidth="1"/>
    <col min="6407" max="6413" width="9.140625" style="123"/>
    <col min="6414" max="6414" width="20" style="123" customWidth="1"/>
    <col min="6415" max="6415" width="26.7109375" style="123" customWidth="1"/>
    <col min="6416" max="6416" width="27" style="123" customWidth="1"/>
    <col min="6417" max="6417" width="18.85546875" style="123" customWidth="1"/>
    <col min="6418" max="6654" width="9.140625" style="123"/>
    <col min="6655" max="6655" width="5.140625" style="123" customWidth="1"/>
    <col min="6656" max="6656" width="43.42578125" style="123" customWidth="1"/>
    <col min="6657" max="6657" width="7.140625" style="123" customWidth="1"/>
    <col min="6658" max="6658" width="11.85546875" style="123" customWidth="1"/>
    <col min="6659" max="6659" width="9.140625" style="123"/>
    <col min="6660" max="6660" width="15.140625" style="123" customWidth="1"/>
    <col min="6661" max="6661" width="8.5703125" style="123" customWidth="1"/>
    <col min="6662" max="6662" width="11.85546875" style="123" customWidth="1"/>
    <col min="6663" max="6669" width="9.140625" style="123"/>
    <col min="6670" max="6670" width="20" style="123" customWidth="1"/>
    <col min="6671" max="6671" width="26.7109375" style="123" customWidth="1"/>
    <col min="6672" max="6672" width="27" style="123" customWidth="1"/>
    <col min="6673" max="6673" width="18.85546875" style="123" customWidth="1"/>
    <col min="6674" max="6910" width="9.140625" style="123"/>
    <col min="6911" max="6911" width="5.140625" style="123" customWidth="1"/>
    <col min="6912" max="6912" width="43.42578125" style="123" customWidth="1"/>
    <col min="6913" max="6913" width="7.140625" style="123" customWidth="1"/>
    <col min="6914" max="6914" width="11.85546875" style="123" customWidth="1"/>
    <col min="6915" max="6915" width="9.140625" style="123"/>
    <col min="6916" max="6916" width="15.140625" style="123" customWidth="1"/>
    <col min="6917" max="6917" width="8.5703125" style="123" customWidth="1"/>
    <col min="6918" max="6918" width="11.85546875" style="123" customWidth="1"/>
    <col min="6919" max="6925" width="9.140625" style="123"/>
    <col min="6926" max="6926" width="20" style="123" customWidth="1"/>
    <col min="6927" max="6927" width="26.7109375" style="123" customWidth="1"/>
    <col min="6928" max="6928" width="27" style="123" customWidth="1"/>
    <col min="6929" max="6929" width="18.85546875" style="123" customWidth="1"/>
    <col min="6930" max="7166" width="9.140625" style="123"/>
    <col min="7167" max="7167" width="5.140625" style="123" customWidth="1"/>
    <col min="7168" max="7168" width="43.42578125" style="123" customWidth="1"/>
    <col min="7169" max="7169" width="7.140625" style="123" customWidth="1"/>
    <col min="7170" max="7170" width="11.85546875" style="123" customWidth="1"/>
    <col min="7171" max="7171" width="9.140625" style="123"/>
    <col min="7172" max="7172" width="15.140625" style="123" customWidth="1"/>
    <col min="7173" max="7173" width="8.5703125" style="123" customWidth="1"/>
    <col min="7174" max="7174" width="11.85546875" style="123" customWidth="1"/>
    <col min="7175" max="7181" width="9.140625" style="123"/>
    <col min="7182" max="7182" width="20" style="123" customWidth="1"/>
    <col min="7183" max="7183" width="26.7109375" style="123" customWidth="1"/>
    <col min="7184" max="7184" width="27" style="123" customWidth="1"/>
    <col min="7185" max="7185" width="18.85546875" style="123" customWidth="1"/>
    <col min="7186" max="7422" width="9.140625" style="123"/>
    <col min="7423" max="7423" width="5.140625" style="123" customWidth="1"/>
    <col min="7424" max="7424" width="43.42578125" style="123" customWidth="1"/>
    <col min="7425" max="7425" width="7.140625" style="123" customWidth="1"/>
    <col min="7426" max="7426" width="11.85546875" style="123" customWidth="1"/>
    <col min="7427" max="7427" width="9.140625" style="123"/>
    <col min="7428" max="7428" width="15.140625" style="123" customWidth="1"/>
    <col min="7429" max="7429" width="8.5703125" style="123" customWidth="1"/>
    <col min="7430" max="7430" width="11.85546875" style="123" customWidth="1"/>
    <col min="7431" max="7437" width="9.140625" style="123"/>
    <col min="7438" max="7438" width="20" style="123" customWidth="1"/>
    <col min="7439" max="7439" width="26.7109375" style="123" customWidth="1"/>
    <col min="7440" max="7440" width="27" style="123" customWidth="1"/>
    <col min="7441" max="7441" width="18.85546875" style="123" customWidth="1"/>
    <col min="7442" max="7678" width="9.140625" style="123"/>
    <col min="7679" max="7679" width="5.140625" style="123" customWidth="1"/>
    <col min="7680" max="7680" width="43.42578125" style="123" customWidth="1"/>
    <col min="7681" max="7681" width="7.140625" style="123" customWidth="1"/>
    <col min="7682" max="7682" width="11.85546875" style="123" customWidth="1"/>
    <col min="7683" max="7683" width="9.140625" style="123"/>
    <col min="7684" max="7684" width="15.140625" style="123" customWidth="1"/>
    <col min="7685" max="7685" width="8.5703125" style="123" customWidth="1"/>
    <col min="7686" max="7686" width="11.85546875" style="123" customWidth="1"/>
    <col min="7687" max="7693" width="9.140625" style="123"/>
    <col min="7694" max="7694" width="20" style="123" customWidth="1"/>
    <col min="7695" max="7695" width="26.7109375" style="123" customWidth="1"/>
    <col min="7696" max="7696" width="27" style="123" customWidth="1"/>
    <col min="7697" max="7697" width="18.85546875" style="123" customWidth="1"/>
    <col min="7698" max="7934" width="9.140625" style="123"/>
    <col min="7935" max="7935" width="5.140625" style="123" customWidth="1"/>
    <col min="7936" max="7936" width="43.42578125" style="123" customWidth="1"/>
    <col min="7937" max="7937" width="7.140625" style="123" customWidth="1"/>
    <col min="7938" max="7938" width="11.85546875" style="123" customWidth="1"/>
    <col min="7939" max="7939" width="9.140625" style="123"/>
    <col min="7940" max="7940" width="15.140625" style="123" customWidth="1"/>
    <col min="7941" max="7941" width="8.5703125" style="123" customWidth="1"/>
    <col min="7942" max="7942" width="11.85546875" style="123" customWidth="1"/>
    <col min="7943" max="7949" width="9.140625" style="123"/>
    <col min="7950" max="7950" width="20" style="123" customWidth="1"/>
    <col min="7951" max="7951" width="26.7109375" style="123" customWidth="1"/>
    <col min="7952" max="7952" width="27" style="123" customWidth="1"/>
    <col min="7953" max="7953" width="18.85546875" style="123" customWidth="1"/>
    <col min="7954" max="8190" width="9.140625" style="123"/>
    <col min="8191" max="8191" width="5.140625" style="123" customWidth="1"/>
    <col min="8192" max="8192" width="43.42578125" style="123" customWidth="1"/>
    <col min="8193" max="8193" width="7.140625" style="123" customWidth="1"/>
    <col min="8194" max="8194" width="11.85546875" style="123" customWidth="1"/>
    <col min="8195" max="8195" width="9.140625" style="123"/>
    <col min="8196" max="8196" width="15.140625" style="123" customWidth="1"/>
    <col min="8197" max="8197" width="8.5703125" style="123" customWidth="1"/>
    <col min="8198" max="8198" width="11.85546875" style="123" customWidth="1"/>
    <col min="8199" max="8205" width="9.140625" style="123"/>
    <col min="8206" max="8206" width="20" style="123" customWidth="1"/>
    <col min="8207" max="8207" width="26.7109375" style="123" customWidth="1"/>
    <col min="8208" max="8208" width="27" style="123" customWidth="1"/>
    <col min="8209" max="8209" width="18.85546875" style="123" customWidth="1"/>
    <col min="8210" max="8446" width="9.140625" style="123"/>
    <col min="8447" max="8447" width="5.140625" style="123" customWidth="1"/>
    <col min="8448" max="8448" width="43.42578125" style="123" customWidth="1"/>
    <col min="8449" max="8449" width="7.140625" style="123" customWidth="1"/>
    <col min="8450" max="8450" width="11.85546875" style="123" customWidth="1"/>
    <col min="8451" max="8451" width="9.140625" style="123"/>
    <col min="8452" max="8452" width="15.140625" style="123" customWidth="1"/>
    <col min="8453" max="8453" width="8.5703125" style="123" customWidth="1"/>
    <col min="8454" max="8454" width="11.85546875" style="123" customWidth="1"/>
    <col min="8455" max="8461" width="9.140625" style="123"/>
    <col min="8462" max="8462" width="20" style="123" customWidth="1"/>
    <col min="8463" max="8463" width="26.7109375" style="123" customWidth="1"/>
    <col min="8464" max="8464" width="27" style="123" customWidth="1"/>
    <col min="8465" max="8465" width="18.85546875" style="123" customWidth="1"/>
    <col min="8466" max="8702" width="9.140625" style="123"/>
    <col min="8703" max="8703" width="5.140625" style="123" customWidth="1"/>
    <col min="8704" max="8704" width="43.42578125" style="123" customWidth="1"/>
    <col min="8705" max="8705" width="7.140625" style="123" customWidth="1"/>
    <col min="8706" max="8706" width="11.85546875" style="123" customWidth="1"/>
    <col min="8707" max="8707" width="9.140625" style="123"/>
    <col min="8708" max="8708" width="15.140625" style="123" customWidth="1"/>
    <col min="8709" max="8709" width="8.5703125" style="123" customWidth="1"/>
    <col min="8710" max="8710" width="11.85546875" style="123" customWidth="1"/>
    <col min="8711" max="8717" width="9.140625" style="123"/>
    <col min="8718" max="8718" width="20" style="123" customWidth="1"/>
    <col min="8719" max="8719" width="26.7109375" style="123" customWidth="1"/>
    <col min="8720" max="8720" width="27" style="123" customWidth="1"/>
    <col min="8721" max="8721" width="18.85546875" style="123" customWidth="1"/>
    <col min="8722" max="8958" width="9.140625" style="123"/>
    <col min="8959" max="8959" width="5.140625" style="123" customWidth="1"/>
    <col min="8960" max="8960" width="43.42578125" style="123" customWidth="1"/>
    <col min="8961" max="8961" width="7.140625" style="123" customWidth="1"/>
    <col min="8962" max="8962" width="11.85546875" style="123" customWidth="1"/>
    <col min="8963" max="8963" width="9.140625" style="123"/>
    <col min="8964" max="8964" width="15.140625" style="123" customWidth="1"/>
    <col min="8965" max="8965" width="8.5703125" style="123" customWidth="1"/>
    <col min="8966" max="8966" width="11.85546875" style="123" customWidth="1"/>
    <col min="8967" max="8973" width="9.140625" style="123"/>
    <col min="8974" max="8974" width="20" style="123" customWidth="1"/>
    <col min="8975" max="8975" width="26.7109375" style="123" customWidth="1"/>
    <col min="8976" max="8976" width="27" style="123" customWidth="1"/>
    <col min="8977" max="8977" width="18.85546875" style="123" customWidth="1"/>
    <col min="8978" max="9214" width="9.140625" style="123"/>
    <col min="9215" max="9215" width="5.140625" style="123" customWidth="1"/>
    <col min="9216" max="9216" width="43.42578125" style="123" customWidth="1"/>
    <col min="9217" max="9217" width="7.140625" style="123" customWidth="1"/>
    <col min="9218" max="9218" width="11.85546875" style="123" customWidth="1"/>
    <col min="9219" max="9219" width="9.140625" style="123"/>
    <col min="9220" max="9220" width="15.140625" style="123" customWidth="1"/>
    <col min="9221" max="9221" width="8.5703125" style="123" customWidth="1"/>
    <col min="9222" max="9222" width="11.85546875" style="123" customWidth="1"/>
    <col min="9223" max="9229" width="9.140625" style="123"/>
    <col min="9230" max="9230" width="20" style="123" customWidth="1"/>
    <col min="9231" max="9231" width="26.7109375" style="123" customWidth="1"/>
    <col min="9232" max="9232" width="27" style="123" customWidth="1"/>
    <col min="9233" max="9233" width="18.85546875" style="123" customWidth="1"/>
    <col min="9234" max="9470" width="9.140625" style="123"/>
    <col min="9471" max="9471" width="5.140625" style="123" customWidth="1"/>
    <col min="9472" max="9472" width="43.42578125" style="123" customWidth="1"/>
    <col min="9473" max="9473" width="7.140625" style="123" customWidth="1"/>
    <col min="9474" max="9474" width="11.85546875" style="123" customWidth="1"/>
    <col min="9475" max="9475" width="9.140625" style="123"/>
    <col min="9476" max="9476" width="15.140625" style="123" customWidth="1"/>
    <col min="9477" max="9477" width="8.5703125" style="123" customWidth="1"/>
    <col min="9478" max="9478" width="11.85546875" style="123" customWidth="1"/>
    <col min="9479" max="9485" width="9.140625" style="123"/>
    <col min="9486" max="9486" width="20" style="123" customWidth="1"/>
    <col min="9487" max="9487" width="26.7109375" style="123" customWidth="1"/>
    <col min="9488" max="9488" width="27" style="123" customWidth="1"/>
    <col min="9489" max="9489" width="18.85546875" style="123" customWidth="1"/>
    <col min="9490" max="9726" width="9.140625" style="123"/>
    <col min="9727" max="9727" width="5.140625" style="123" customWidth="1"/>
    <col min="9728" max="9728" width="43.42578125" style="123" customWidth="1"/>
    <col min="9729" max="9729" width="7.140625" style="123" customWidth="1"/>
    <col min="9730" max="9730" width="11.85546875" style="123" customWidth="1"/>
    <col min="9731" max="9731" width="9.140625" style="123"/>
    <col min="9732" max="9732" width="15.140625" style="123" customWidth="1"/>
    <col min="9733" max="9733" width="8.5703125" style="123" customWidth="1"/>
    <col min="9734" max="9734" width="11.85546875" style="123" customWidth="1"/>
    <col min="9735" max="9741" width="9.140625" style="123"/>
    <col min="9742" max="9742" width="20" style="123" customWidth="1"/>
    <col min="9743" max="9743" width="26.7109375" style="123" customWidth="1"/>
    <col min="9744" max="9744" width="27" style="123" customWidth="1"/>
    <col min="9745" max="9745" width="18.85546875" style="123" customWidth="1"/>
    <col min="9746" max="9982" width="9.140625" style="123"/>
    <col min="9983" max="9983" width="5.140625" style="123" customWidth="1"/>
    <col min="9984" max="9984" width="43.42578125" style="123" customWidth="1"/>
    <col min="9985" max="9985" width="7.140625" style="123" customWidth="1"/>
    <col min="9986" max="9986" width="11.85546875" style="123" customWidth="1"/>
    <col min="9987" max="9987" width="9.140625" style="123"/>
    <col min="9988" max="9988" width="15.140625" style="123" customWidth="1"/>
    <col min="9989" max="9989" width="8.5703125" style="123" customWidth="1"/>
    <col min="9990" max="9990" width="11.85546875" style="123" customWidth="1"/>
    <col min="9991" max="9997" width="9.140625" style="123"/>
    <col min="9998" max="9998" width="20" style="123" customWidth="1"/>
    <col min="9999" max="9999" width="26.7109375" style="123" customWidth="1"/>
    <col min="10000" max="10000" width="27" style="123" customWidth="1"/>
    <col min="10001" max="10001" width="18.85546875" style="123" customWidth="1"/>
    <col min="10002" max="10238" width="9.140625" style="123"/>
    <col min="10239" max="10239" width="5.140625" style="123" customWidth="1"/>
    <col min="10240" max="10240" width="43.42578125" style="123" customWidth="1"/>
    <col min="10241" max="10241" width="7.140625" style="123" customWidth="1"/>
    <col min="10242" max="10242" width="11.85546875" style="123" customWidth="1"/>
    <col min="10243" max="10243" width="9.140625" style="123"/>
    <col min="10244" max="10244" width="15.140625" style="123" customWidth="1"/>
    <col min="10245" max="10245" width="8.5703125" style="123" customWidth="1"/>
    <col min="10246" max="10246" width="11.85546875" style="123" customWidth="1"/>
    <col min="10247" max="10253" width="9.140625" style="123"/>
    <col min="10254" max="10254" width="20" style="123" customWidth="1"/>
    <col min="10255" max="10255" width="26.7109375" style="123" customWidth="1"/>
    <col min="10256" max="10256" width="27" style="123" customWidth="1"/>
    <col min="10257" max="10257" width="18.85546875" style="123" customWidth="1"/>
    <col min="10258" max="10494" width="9.140625" style="123"/>
    <col min="10495" max="10495" width="5.140625" style="123" customWidth="1"/>
    <col min="10496" max="10496" width="43.42578125" style="123" customWidth="1"/>
    <col min="10497" max="10497" width="7.140625" style="123" customWidth="1"/>
    <col min="10498" max="10498" width="11.85546875" style="123" customWidth="1"/>
    <col min="10499" max="10499" width="9.140625" style="123"/>
    <col min="10500" max="10500" width="15.140625" style="123" customWidth="1"/>
    <col min="10501" max="10501" width="8.5703125" style="123" customWidth="1"/>
    <col min="10502" max="10502" width="11.85546875" style="123" customWidth="1"/>
    <col min="10503" max="10509" width="9.140625" style="123"/>
    <col min="10510" max="10510" width="20" style="123" customWidth="1"/>
    <col min="10511" max="10511" width="26.7109375" style="123" customWidth="1"/>
    <col min="10512" max="10512" width="27" style="123" customWidth="1"/>
    <col min="10513" max="10513" width="18.85546875" style="123" customWidth="1"/>
    <col min="10514" max="10750" width="9.140625" style="123"/>
    <col min="10751" max="10751" width="5.140625" style="123" customWidth="1"/>
    <col min="10752" max="10752" width="43.42578125" style="123" customWidth="1"/>
    <col min="10753" max="10753" width="7.140625" style="123" customWidth="1"/>
    <col min="10754" max="10754" width="11.85546875" style="123" customWidth="1"/>
    <col min="10755" max="10755" width="9.140625" style="123"/>
    <col min="10756" max="10756" width="15.140625" style="123" customWidth="1"/>
    <col min="10757" max="10757" width="8.5703125" style="123" customWidth="1"/>
    <col min="10758" max="10758" width="11.85546875" style="123" customWidth="1"/>
    <col min="10759" max="10765" width="9.140625" style="123"/>
    <col min="10766" max="10766" width="20" style="123" customWidth="1"/>
    <col min="10767" max="10767" width="26.7109375" style="123" customWidth="1"/>
    <col min="10768" max="10768" width="27" style="123" customWidth="1"/>
    <col min="10769" max="10769" width="18.85546875" style="123" customWidth="1"/>
    <col min="10770" max="11006" width="9.140625" style="123"/>
    <col min="11007" max="11007" width="5.140625" style="123" customWidth="1"/>
    <col min="11008" max="11008" width="43.42578125" style="123" customWidth="1"/>
    <col min="11009" max="11009" width="7.140625" style="123" customWidth="1"/>
    <col min="11010" max="11010" width="11.85546875" style="123" customWidth="1"/>
    <col min="11011" max="11011" width="9.140625" style="123"/>
    <col min="11012" max="11012" width="15.140625" style="123" customWidth="1"/>
    <col min="11013" max="11013" width="8.5703125" style="123" customWidth="1"/>
    <col min="11014" max="11014" width="11.85546875" style="123" customWidth="1"/>
    <col min="11015" max="11021" width="9.140625" style="123"/>
    <col min="11022" max="11022" width="20" style="123" customWidth="1"/>
    <col min="11023" max="11023" width="26.7109375" style="123" customWidth="1"/>
    <col min="11024" max="11024" width="27" style="123" customWidth="1"/>
    <col min="11025" max="11025" width="18.85546875" style="123" customWidth="1"/>
    <col min="11026" max="11262" width="9.140625" style="123"/>
    <col min="11263" max="11263" width="5.140625" style="123" customWidth="1"/>
    <col min="11264" max="11264" width="43.42578125" style="123" customWidth="1"/>
    <col min="11265" max="11265" width="7.140625" style="123" customWidth="1"/>
    <col min="11266" max="11266" width="11.85546875" style="123" customWidth="1"/>
    <col min="11267" max="11267" width="9.140625" style="123"/>
    <col min="11268" max="11268" width="15.140625" style="123" customWidth="1"/>
    <col min="11269" max="11269" width="8.5703125" style="123" customWidth="1"/>
    <col min="11270" max="11270" width="11.85546875" style="123" customWidth="1"/>
    <col min="11271" max="11277" width="9.140625" style="123"/>
    <col min="11278" max="11278" width="20" style="123" customWidth="1"/>
    <col min="11279" max="11279" width="26.7109375" style="123" customWidth="1"/>
    <col min="11280" max="11280" width="27" style="123" customWidth="1"/>
    <col min="11281" max="11281" width="18.85546875" style="123" customWidth="1"/>
    <col min="11282" max="11518" width="9.140625" style="123"/>
    <col min="11519" max="11519" width="5.140625" style="123" customWidth="1"/>
    <col min="11520" max="11520" width="43.42578125" style="123" customWidth="1"/>
    <col min="11521" max="11521" width="7.140625" style="123" customWidth="1"/>
    <col min="11522" max="11522" width="11.85546875" style="123" customWidth="1"/>
    <col min="11523" max="11523" width="9.140625" style="123"/>
    <col min="11524" max="11524" width="15.140625" style="123" customWidth="1"/>
    <col min="11525" max="11525" width="8.5703125" style="123" customWidth="1"/>
    <col min="11526" max="11526" width="11.85546875" style="123" customWidth="1"/>
    <col min="11527" max="11533" width="9.140625" style="123"/>
    <col min="11534" max="11534" width="20" style="123" customWidth="1"/>
    <col min="11535" max="11535" width="26.7109375" style="123" customWidth="1"/>
    <col min="11536" max="11536" width="27" style="123" customWidth="1"/>
    <col min="11537" max="11537" width="18.85546875" style="123" customWidth="1"/>
    <col min="11538" max="11774" width="9.140625" style="123"/>
    <col min="11775" max="11775" width="5.140625" style="123" customWidth="1"/>
    <col min="11776" max="11776" width="43.42578125" style="123" customWidth="1"/>
    <col min="11777" max="11777" width="7.140625" style="123" customWidth="1"/>
    <col min="11778" max="11778" width="11.85546875" style="123" customWidth="1"/>
    <col min="11779" max="11779" width="9.140625" style="123"/>
    <col min="11780" max="11780" width="15.140625" style="123" customWidth="1"/>
    <col min="11781" max="11781" width="8.5703125" style="123" customWidth="1"/>
    <col min="11782" max="11782" width="11.85546875" style="123" customWidth="1"/>
    <col min="11783" max="11789" width="9.140625" style="123"/>
    <col min="11790" max="11790" width="20" style="123" customWidth="1"/>
    <col min="11791" max="11791" width="26.7109375" style="123" customWidth="1"/>
    <col min="11792" max="11792" width="27" style="123" customWidth="1"/>
    <col min="11793" max="11793" width="18.85546875" style="123" customWidth="1"/>
    <col min="11794" max="12030" width="9.140625" style="123"/>
    <col min="12031" max="12031" width="5.140625" style="123" customWidth="1"/>
    <col min="12032" max="12032" width="43.42578125" style="123" customWidth="1"/>
    <col min="12033" max="12033" width="7.140625" style="123" customWidth="1"/>
    <col min="12034" max="12034" width="11.85546875" style="123" customWidth="1"/>
    <col min="12035" max="12035" width="9.140625" style="123"/>
    <col min="12036" max="12036" width="15.140625" style="123" customWidth="1"/>
    <col min="12037" max="12037" width="8.5703125" style="123" customWidth="1"/>
    <col min="12038" max="12038" width="11.85546875" style="123" customWidth="1"/>
    <col min="12039" max="12045" width="9.140625" style="123"/>
    <col min="12046" max="12046" width="20" style="123" customWidth="1"/>
    <col min="12047" max="12047" width="26.7109375" style="123" customWidth="1"/>
    <col min="12048" max="12048" width="27" style="123" customWidth="1"/>
    <col min="12049" max="12049" width="18.85546875" style="123" customWidth="1"/>
    <col min="12050" max="12286" width="9.140625" style="123"/>
    <col min="12287" max="12287" width="5.140625" style="123" customWidth="1"/>
    <col min="12288" max="12288" width="43.42578125" style="123" customWidth="1"/>
    <col min="12289" max="12289" width="7.140625" style="123" customWidth="1"/>
    <col min="12290" max="12290" width="11.85546875" style="123" customWidth="1"/>
    <col min="12291" max="12291" width="9.140625" style="123"/>
    <col min="12292" max="12292" width="15.140625" style="123" customWidth="1"/>
    <col min="12293" max="12293" width="8.5703125" style="123" customWidth="1"/>
    <col min="12294" max="12294" width="11.85546875" style="123" customWidth="1"/>
    <col min="12295" max="12301" width="9.140625" style="123"/>
    <col min="12302" max="12302" width="20" style="123" customWidth="1"/>
    <col min="12303" max="12303" width="26.7109375" style="123" customWidth="1"/>
    <col min="12304" max="12304" width="27" style="123" customWidth="1"/>
    <col min="12305" max="12305" width="18.85546875" style="123" customWidth="1"/>
    <col min="12306" max="12542" width="9.140625" style="123"/>
    <col min="12543" max="12543" width="5.140625" style="123" customWidth="1"/>
    <col min="12544" max="12544" width="43.42578125" style="123" customWidth="1"/>
    <col min="12545" max="12545" width="7.140625" style="123" customWidth="1"/>
    <col min="12546" max="12546" width="11.85546875" style="123" customWidth="1"/>
    <col min="12547" max="12547" width="9.140625" style="123"/>
    <col min="12548" max="12548" width="15.140625" style="123" customWidth="1"/>
    <col min="12549" max="12549" width="8.5703125" style="123" customWidth="1"/>
    <col min="12550" max="12550" width="11.85546875" style="123" customWidth="1"/>
    <col min="12551" max="12557" width="9.140625" style="123"/>
    <col min="12558" max="12558" width="20" style="123" customWidth="1"/>
    <col min="12559" max="12559" width="26.7109375" style="123" customWidth="1"/>
    <col min="12560" max="12560" width="27" style="123" customWidth="1"/>
    <col min="12561" max="12561" width="18.85546875" style="123" customWidth="1"/>
    <col min="12562" max="12798" width="9.140625" style="123"/>
    <col min="12799" max="12799" width="5.140625" style="123" customWidth="1"/>
    <col min="12800" max="12800" width="43.42578125" style="123" customWidth="1"/>
    <col min="12801" max="12801" width="7.140625" style="123" customWidth="1"/>
    <col min="12802" max="12802" width="11.85546875" style="123" customWidth="1"/>
    <col min="12803" max="12803" width="9.140625" style="123"/>
    <col min="12804" max="12804" width="15.140625" style="123" customWidth="1"/>
    <col min="12805" max="12805" width="8.5703125" style="123" customWidth="1"/>
    <col min="12806" max="12806" width="11.85546875" style="123" customWidth="1"/>
    <col min="12807" max="12813" width="9.140625" style="123"/>
    <col min="12814" max="12814" width="20" style="123" customWidth="1"/>
    <col min="12815" max="12815" width="26.7109375" style="123" customWidth="1"/>
    <col min="12816" max="12816" width="27" style="123" customWidth="1"/>
    <col min="12817" max="12817" width="18.85546875" style="123" customWidth="1"/>
    <col min="12818" max="13054" width="9.140625" style="123"/>
    <col min="13055" max="13055" width="5.140625" style="123" customWidth="1"/>
    <col min="13056" max="13056" width="43.42578125" style="123" customWidth="1"/>
    <col min="13057" max="13057" width="7.140625" style="123" customWidth="1"/>
    <col min="13058" max="13058" width="11.85546875" style="123" customWidth="1"/>
    <col min="13059" max="13059" width="9.140625" style="123"/>
    <col min="13060" max="13060" width="15.140625" style="123" customWidth="1"/>
    <col min="13061" max="13061" width="8.5703125" style="123" customWidth="1"/>
    <col min="13062" max="13062" width="11.85546875" style="123" customWidth="1"/>
    <col min="13063" max="13069" width="9.140625" style="123"/>
    <col min="13070" max="13070" width="20" style="123" customWidth="1"/>
    <col min="13071" max="13071" width="26.7109375" style="123" customWidth="1"/>
    <col min="13072" max="13072" width="27" style="123" customWidth="1"/>
    <col min="13073" max="13073" width="18.85546875" style="123" customWidth="1"/>
    <col min="13074" max="13310" width="9.140625" style="123"/>
    <col min="13311" max="13311" width="5.140625" style="123" customWidth="1"/>
    <col min="13312" max="13312" width="43.42578125" style="123" customWidth="1"/>
    <col min="13313" max="13313" width="7.140625" style="123" customWidth="1"/>
    <col min="13314" max="13314" width="11.85546875" style="123" customWidth="1"/>
    <col min="13315" max="13315" width="9.140625" style="123"/>
    <col min="13316" max="13316" width="15.140625" style="123" customWidth="1"/>
    <col min="13317" max="13317" width="8.5703125" style="123" customWidth="1"/>
    <col min="13318" max="13318" width="11.85546875" style="123" customWidth="1"/>
    <col min="13319" max="13325" width="9.140625" style="123"/>
    <col min="13326" max="13326" width="20" style="123" customWidth="1"/>
    <col min="13327" max="13327" width="26.7109375" style="123" customWidth="1"/>
    <col min="13328" max="13328" width="27" style="123" customWidth="1"/>
    <col min="13329" max="13329" width="18.85546875" style="123" customWidth="1"/>
    <col min="13330" max="13566" width="9.140625" style="123"/>
    <col min="13567" max="13567" width="5.140625" style="123" customWidth="1"/>
    <col min="13568" max="13568" width="43.42578125" style="123" customWidth="1"/>
    <col min="13569" max="13569" width="7.140625" style="123" customWidth="1"/>
    <col min="13570" max="13570" width="11.85546875" style="123" customWidth="1"/>
    <col min="13571" max="13571" width="9.140625" style="123"/>
    <col min="13572" max="13572" width="15.140625" style="123" customWidth="1"/>
    <col min="13573" max="13573" width="8.5703125" style="123" customWidth="1"/>
    <col min="13574" max="13574" width="11.85546875" style="123" customWidth="1"/>
    <col min="13575" max="13581" width="9.140625" style="123"/>
    <col min="13582" max="13582" width="20" style="123" customWidth="1"/>
    <col min="13583" max="13583" width="26.7109375" style="123" customWidth="1"/>
    <col min="13584" max="13584" width="27" style="123" customWidth="1"/>
    <col min="13585" max="13585" width="18.85546875" style="123" customWidth="1"/>
    <col min="13586" max="13822" width="9.140625" style="123"/>
    <col min="13823" max="13823" width="5.140625" style="123" customWidth="1"/>
    <col min="13824" max="13824" width="43.42578125" style="123" customWidth="1"/>
    <col min="13825" max="13825" width="7.140625" style="123" customWidth="1"/>
    <col min="13826" max="13826" width="11.85546875" style="123" customWidth="1"/>
    <col min="13827" max="13827" width="9.140625" style="123"/>
    <col min="13828" max="13828" width="15.140625" style="123" customWidth="1"/>
    <col min="13829" max="13829" width="8.5703125" style="123" customWidth="1"/>
    <col min="13830" max="13830" width="11.85546875" style="123" customWidth="1"/>
    <col min="13831" max="13837" width="9.140625" style="123"/>
    <col min="13838" max="13838" width="20" style="123" customWidth="1"/>
    <col min="13839" max="13839" width="26.7109375" style="123" customWidth="1"/>
    <col min="13840" max="13840" width="27" style="123" customWidth="1"/>
    <col min="13841" max="13841" width="18.85546875" style="123" customWidth="1"/>
    <col min="13842" max="14078" width="9.140625" style="123"/>
    <col min="14079" max="14079" width="5.140625" style="123" customWidth="1"/>
    <col min="14080" max="14080" width="43.42578125" style="123" customWidth="1"/>
    <col min="14081" max="14081" width="7.140625" style="123" customWidth="1"/>
    <col min="14082" max="14082" width="11.85546875" style="123" customWidth="1"/>
    <col min="14083" max="14083" width="9.140625" style="123"/>
    <col min="14084" max="14084" width="15.140625" style="123" customWidth="1"/>
    <col min="14085" max="14085" width="8.5703125" style="123" customWidth="1"/>
    <col min="14086" max="14086" width="11.85546875" style="123" customWidth="1"/>
    <col min="14087" max="14093" width="9.140625" style="123"/>
    <col min="14094" max="14094" width="20" style="123" customWidth="1"/>
    <col min="14095" max="14095" width="26.7109375" style="123" customWidth="1"/>
    <col min="14096" max="14096" width="27" style="123" customWidth="1"/>
    <col min="14097" max="14097" width="18.85546875" style="123" customWidth="1"/>
    <col min="14098" max="14334" width="9.140625" style="123"/>
    <col min="14335" max="14335" width="5.140625" style="123" customWidth="1"/>
    <col min="14336" max="14336" width="43.42578125" style="123" customWidth="1"/>
    <col min="14337" max="14337" width="7.140625" style="123" customWidth="1"/>
    <col min="14338" max="14338" width="11.85546875" style="123" customWidth="1"/>
    <col min="14339" max="14339" width="9.140625" style="123"/>
    <col min="14340" max="14340" width="15.140625" style="123" customWidth="1"/>
    <col min="14341" max="14341" width="8.5703125" style="123" customWidth="1"/>
    <col min="14342" max="14342" width="11.85546875" style="123" customWidth="1"/>
    <col min="14343" max="14349" width="9.140625" style="123"/>
    <col min="14350" max="14350" width="20" style="123" customWidth="1"/>
    <col min="14351" max="14351" width="26.7109375" style="123" customWidth="1"/>
    <col min="14352" max="14352" width="27" style="123" customWidth="1"/>
    <col min="14353" max="14353" width="18.85546875" style="123" customWidth="1"/>
    <col min="14354" max="14590" width="9.140625" style="123"/>
    <col min="14591" max="14591" width="5.140625" style="123" customWidth="1"/>
    <col min="14592" max="14592" width="43.42578125" style="123" customWidth="1"/>
    <col min="14593" max="14593" width="7.140625" style="123" customWidth="1"/>
    <col min="14594" max="14594" width="11.85546875" style="123" customWidth="1"/>
    <col min="14595" max="14595" width="9.140625" style="123"/>
    <col min="14596" max="14596" width="15.140625" style="123" customWidth="1"/>
    <col min="14597" max="14597" width="8.5703125" style="123" customWidth="1"/>
    <col min="14598" max="14598" width="11.85546875" style="123" customWidth="1"/>
    <col min="14599" max="14605" width="9.140625" style="123"/>
    <col min="14606" max="14606" width="20" style="123" customWidth="1"/>
    <col min="14607" max="14607" width="26.7109375" style="123" customWidth="1"/>
    <col min="14608" max="14608" width="27" style="123" customWidth="1"/>
    <col min="14609" max="14609" width="18.85546875" style="123" customWidth="1"/>
    <col min="14610" max="14846" width="9.140625" style="123"/>
    <col min="14847" max="14847" width="5.140625" style="123" customWidth="1"/>
    <col min="14848" max="14848" width="43.42578125" style="123" customWidth="1"/>
    <col min="14849" max="14849" width="7.140625" style="123" customWidth="1"/>
    <col min="14850" max="14850" width="11.85546875" style="123" customWidth="1"/>
    <col min="14851" max="14851" width="9.140625" style="123"/>
    <col min="14852" max="14852" width="15.140625" style="123" customWidth="1"/>
    <col min="14853" max="14853" width="8.5703125" style="123" customWidth="1"/>
    <col min="14854" max="14854" width="11.85546875" style="123" customWidth="1"/>
    <col min="14855" max="14861" width="9.140625" style="123"/>
    <col min="14862" max="14862" width="20" style="123" customWidth="1"/>
    <col min="14863" max="14863" width="26.7109375" style="123" customWidth="1"/>
    <col min="14864" max="14864" width="27" style="123" customWidth="1"/>
    <col min="14865" max="14865" width="18.85546875" style="123" customWidth="1"/>
    <col min="14866" max="15102" width="9.140625" style="123"/>
    <col min="15103" max="15103" width="5.140625" style="123" customWidth="1"/>
    <col min="15104" max="15104" width="43.42578125" style="123" customWidth="1"/>
    <col min="15105" max="15105" width="7.140625" style="123" customWidth="1"/>
    <col min="15106" max="15106" width="11.85546875" style="123" customWidth="1"/>
    <col min="15107" max="15107" width="9.140625" style="123"/>
    <col min="15108" max="15108" width="15.140625" style="123" customWidth="1"/>
    <col min="15109" max="15109" width="8.5703125" style="123" customWidth="1"/>
    <col min="15110" max="15110" width="11.85546875" style="123" customWidth="1"/>
    <col min="15111" max="15117" width="9.140625" style="123"/>
    <col min="15118" max="15118" width="20" style="123" customWidth="1"/>
    <col min="15119" max="15119" width="26.7109375" style="123" customWidth="1"/>
    <col min="15120" max="15120" width="27" style="123" customWidth="1"/>
    <col min="15121" max="15121" width="18.85546875" style="123" customWidth="1"/>
    <col min="15122" max="15358" width="9.140625" style="123"/>
    <col min="15359" max="15359" width="5.140625" style="123" customWidth="1"/>
    <col min="15360" max="15360" width="43.42578125" style="123" customWidth="1"/>
    <col min="15361" max="15361" width="7.140625" style="123" customWidth="1"/>
    <col min="15362" max="15362" width="11.85546875" style="123" customWidth="1"/>
    <col min="15363" max="15363" width="9.140625" style="123"/>
    <col min="15364" max="15364" width="15.140625" style="123" customWidth="1"/>
    <col min="15365" max="15365" width="8.5703125" style="123" customWidth="1"/>
    <col min="15366" max="15366" width="11.85546875" style="123" customWidth="1"/>
    <col min="15367" max="15373" width="9.140625" style="123"/>
    <col min="15374" max="15374" width="20" style="123" customWidth="1"/>
    <col min="15375" max="15375" width="26.7109375" style="123" customWidth="1"/>
    <col min="15376" max="15376" width="27" style="123" customWidth="1"/>
    <col min="15377" max="15377" width="18.85546875" style="123" customWidth="1"/>
    <col min="15378" max="15614" width="9.140625" style="123"/>
    <col min="15615" max="15615" width="5.140625" style="123" customWidth="1"/>
    <col min="15616" max="15616" width="43.42578125" style="123" customWidth="1"/>
    <col min="15617" max="15617" width="7.140625" style="123" customWidth="1"/>
    <col min="15618" max="15618" width="11.85546875" style="123" customWidth="1"/>
    <col min="15619" max="15619" width="9.140625" style="123"/>
    <col min="15620" max="15620" width="15.140625" style="123" customWidth="1"/>
    <col min="15621" max="15621" width="8.5703125" style="123" customWidth="1"/>
    <col min="15622" max="15622" width="11.85546875" style="123" customWidth="1"/>
    <col min="15623" max="15629" width="9.140625" style="123"/>
    <col min="15630" max="15630" width="20" style="123" customWidth="1"/>
    <col min="15631" max="15631" width="26.7109375" style="123" customWidth="1"/>
    <col min="15632" max="15632" width="27" style="123" customWidth="1"/>
    <col min="15633" max="15633" width="18.85546875" style="123" customWidth="1"/>
    <col min="15634" max="15870" width="9.140625" style="123"/>
    <col min="15871" max="15871" width="5.140625" style="123" customWidth="1"/>
    <col min="15872" max="15872" width="43.42578125" style="123" customWidth="1"/>
    <col min="15873" max="15873" width="7.140625" style="123" customWidth="1"/>
    <col min="15874" max="15874" width="11.85546875" style="123" customWidth="1"/>
    <col min="15875" max="15875" width="9.140625" style="123"/>
    <col min="15876" max="15876" width="15.140625" style="123" customWidth="1"/>
    <col min="15877" max="15877" width="8.5703125" style="123" customWidth="1"/>
    <col min="15878" max="15878" width="11.85546875" style="123" customWidth="1"/>
    <col min="15879" max="15885" width="9.140625" style="123"/>
    <col min="15886" max="15886" width="20" style="123" customWidth="1"/>
    <col min="15887" max="15887" width="26.7109375" style="123" customWidth="1"/>
    <col min="15888" max="15888" width="27" style="123" customWidth="1"/>
    <col min="15889" max="15889" width="18.85546875" style="123" customWidth="1"/>
    <col min="15890" max="16126" width="9.140625" style="123"/>
    <col min="16127" max="16127" width="5.140625" style="123" customWidth="1"/>
    <col min="16128" max="16128" width="43.42578125" style="123" customWidth="1"/>
    <col min="16129" max="16129" width="7.140625" style="123" customWidth="1"/>
    <col min="16130" max="16130" width="11.85546875" style="123" customWidth="1"/>
    <col min="16131" max="16131" width="9.140625" style="123"/>
    <col min="16132" max="16132" width="15.140625" style="123" customWidth="1"/>
    <col min="16133" max="16133" width="8.5703125" style="123" customWidth="1"/>
    <col min="16134" max="16134" width="11.85546875" style="123" customWidth="1"/>
    <col min="16135" max="16141" width="9.140625" style="123"/>
    <col min="16142" max="16142" width="20" style="123" customWidth="1"/>
    <col min="16143" max="16143" width="26.7109375" style="123" customWidth="1"/>
    <col min="16144" max="16144" width="27" style="123" customWidth="1"/>
    <col min="16145" max="16145" width="18.85546875" style="123" customWidth="1"/>
    <col min="16146" max="16384" width="9.140625" style="123"/>
  </cols>
  <sheetData>
    <row r="1" spans="1:18" s="156" customFormat="1" ht="15.75">
      <c r="A1" s="367" t="s">
        <v>235</v>
      </c>
      <c r="B1" s="367"/>
      <c r="C1" s="367"/>
      <c r="D1" s="367"/>
      <c r="E1" s="367"/>
      <c r="F1" s="367"/>
      <c r="G1" s="367"/>
      <c r="H1" s="367"/>
    </row>
    <row r="2" spans="1:18" s="156" customFormat="1" ht="15.75">
      <c r="A2" s="367" t="s">
        <v>236</v>
      </c>
      <c r="B2" s="367"/>
      <c r="C2" s="367"/>
      <c r="D2" s="367"/>
      <c r="E2" s="367"/>
      <c r="F2" s="367"/>
      <c r="G2" s="367"/>
      <c r="H2" s="367"/>
    </row>
    <row r="3" spans="1:18" s="156" customFormat="1" ht="15.75">
      <c r="A3" s="157"/>
      <c r="B3" s="158"/>
      <c r="C3" s="158"/>
      <c r="D3" s="158"/>
      <c r="E3" s="158"/>
      <c r="F3" s="158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s="156" customFormat="1" ht="16.5" customHeight="1">
      <c r="A4" s="157"/>
      <c r="B4" s="160"/>
      <c r="C4" s="157"/>
      <c r="D4" s="157"/>
      <c r="E4" s="368"/>
      <c r="F4" s="368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s="156" customFormat="1" ht="36.75" customHeight="1">
      <c r="A5" s="161" t="s">
        <v>12</v>
      </c>
      <c r="B5" s="369" t="s">
        <v>237</v>
      </c>
      <c r="C5" s="371" t="s">
        <v>238</v>
      </c>
      <c r="D5" s="371" t="s">
        <v>239</v>
      </c>
      <c r="E5" s="373" t="s">
        <v>240</v>
      </c>
      <c r="F5" s="374"/>
      <c r="G5" s="373" t="s">
        <v>241</v>
      </c>
      <c r="H5" s="374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s="156" customFormat="1" ht="60" customHeight="1">
      <c r="A6" s="162"/>
      <c r="B6" s="370"/>
      <c r="C6" s="372"/>
      <c r="D6" s="372"/>
      <c r="E6" s="163" t="s">
        <v>5</v>
      </c>
      <c r="F6" s="163" t="s">
        <v>445</v>
      </c>
      <c r="G6" s="163" t="s">
        <v>5</v>
      </c>
      <c r="H6" s="163" t="s">
        <v>448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s="156" customFormat="1" ht="19.5" customHeight="1">
      <c r="A7" s="164">
        <v>1</v>
      </c>
      <c r="B7" s="165">
        <v>2</v>
      </c>
      <c r="C7" s="165">
        <v>3</v>
      </c>
      <c r="D7" s="165">
        <v>4</v>
      </c>
      <c r="E7" s="166">
        <v>5</v>
      </c>
      <c r="F7" s="166">
        <v>6</v>
      </c>
      <c r="G7" s="166">
        <v>9</v>
      </c>
      <c r="H7" s="166">
        <v>10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18" s="156" customFormat="1" ht="28.35" customHeight="1">
      <c r="A8" s="167">
        <v>1</v>
      </c>
      <c r="B8" s="168" t="s">
        <v>242</v>
      </c>
      <c r="C8" s="169"/>
      <c r="D8" s="170">
        <v>1053.73</v>
      </c>
      <c r="E8" s="171" t="s">
        <v>243</v>
      </c>
      <c r="F8" s="172" t="s">
        <v>243</v>
      </c>
      <c r="G8" s="173">
        <f>120*10</f>
        <v>1200</v>
      </c>
      <c r="H8" s="174">
        <f>D8*G8</f>
        <v>1264476</v>
      </c>
      <c r="I8" s="159"/>
      <c r="J8" s="159"/>
      <c r="K8" s="159"/>
      <c r="L8" s="159"/>
      <c r="M8" s="159"/>
      <c r="N8" s="159"/>
      <c r="O8" s="159"/>
      <c r="P8" s="175"/>
      <c r="Q8" s="159"/>
      <c r="R8" s="159"/>
    </row>
    <row r="9" spans="1:18" s="156" customFormat="1" ht="28.35" customHeight="1">
      <c r="A9" s="167">
        <v>2</v>
      </c>
      <c r="B9" s="168" t="s">
        <v>244</v>
      </c>
      <c r="C9" s="176" t="s">
        <v>24</v>
      </c>
      <c r="D9" s="170">
        <v>514.41999999999996</v>
      </c>
      <c r="E9" s="173">
        <f>578*3</f>
        <v>1734</v>
      </c>
      <c r="F9" s="174">
        <f>D9*E9</f>
        <v>892004.27999999991</v>
      </c>
      <c r="G9" s="173">
        <f>458*10</f>
        <v>4580</v>
      </c>
      <c r="H9" s="174">
        <f>D9*G9</f>
        <v>2356043.5999999996</v>
      </c>
      <c r="I9" s="159"/>
      <c r="J9" s="159"/>
      <c r="K9" s="159"/>
      <c r="L9" s="159"/>
      <c r="M9" s="159"/>
      <c r="N9" s="159"/>
      <c r="O9" s="159"/>
      <c r="P9" s="175"/>
      <c r="Q9" s="159"/>
      <c r="R9" s="159"/>
    </row>
    <row r="10" spans="1:18" s="156" customFormat="1" ht="28.35" customHeight="1">
      <c r="A10" s="177">
        <v>3</v>
      </c>
      <c r="B10" s="178" t="s">
        <v>245</v>
      </c>
      <c r="C10" s="179" t="s">
        <v>24</v>
      </c>
      <c r="D10" s="180">
        <v>2552</v>
      </c>
      <c r="E10" s="178">
        <v>30</v>
      </c>
      <c r="F10" s="181">
        <f t="shared" ref="F10:F15" si="0">ROUND(E10*D10,0)</f>
        <v>76560</v>
      </c>
      <c r="G10" s="182">
        <v>100</v>
      </c>
      <c r="H10" s="181">
        <f t="shared" ref="H10:H15" si="1">ROUND(G10*D10,0)</f>
        <v>255200</v>
      </c>
      <c r="I10" s="159"/>
      <c r="J10" s="159"/>
      <c r="K10" s="159"/>
      <c r="L10" s="159"/>
      <c r="M10" s="159"/>
      <c r="N10" s="159"/>
      <c r="O10" s="159"/>
      <c r="P10" s="175"/>
      <c r="Q10" s="159"/>
      <c r="R10" s="159"/>
    </row>
    <row r="11" spans="1:18" s="184" customFormat="1" ht="28.35" customHeight="1">
      <c r="A11" s="177">
        <v>4</v>
      </c>
      <c r="B11" s="178" t="s">
        <v>246</v>
      </c>
      <c r="C11" s="179" t="s">
        <v>24</v>
      </c>
      <c r="D11" s="180">
        <v>437</v>
      </c>
      <c r="E11" s="178">
        <v>450</v>
      </c>
      <c r="F11" s="181">
        <f t="shared" si="0"/>
        <v>196650</v>
      </c>
      <c r="G11" s="182">
        <v>1500</v>
      </c>
      <c r="H11" s="181">
        <f t="shared" si="1"/>
        <v>655500</v>
      </c>
      <c r="I11" s="159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s="184" customFormat="1" ht="28.35" customHeight="1">
      <c r="A12" s="177">
        <v>5</v>
      </c>
      <c r="B12" s="178" t="s">
        <v>247</v>
      </c>
      <c r="C12" s="179" t="s">
        <v>248</v>
      </c>
      <c r="D12" s="180">
        <v>4446.5</v>
      </c>
      <c r="E12" s="178">
        <v>3</v>
      </c>
      <c r="F12" s="181">
        <f t="shared" si="0"/>
        <v>13340</v>
      </c>
      <c r="G12" s="182">
        <v>10</v>
      </c>
      <c r="H12" s="181">
        <f t="shared" si="1"/>
        <v>44465</v>
      </c>
      <c r="I12" s="159"/>
      <c r="J12" s="183"/>
      <c r="K12" s="183"/>
      <c r="L12" s="183"/>
      <c r="M12" s="183"/>
      <c r="N12" s="183"/>
      <c r="O12" s="183"/>
      <c r="P12" s="185"/>
      <c r="Q12" s="186"/>
      <c r="R12" s="183"/>
    </row>
    <row r="13" spans="1:18" s="184" customFormat="1" ht="28.35" customHeight="1">
      <c r="A13" s="177">
        <v>6</v>
      </c>
      <c r="B13" s="178" t="s">
        <v>249</v>
      </c>
      <c r="C13" s="179" t="s">
        <v>248</v>
      </c>
      <c r="D13" s="180">
        <v>1086.95</v>
      </c>
      <c r="E13" s="178">
        <v>3</v>
      </c>
      <c r="F13" s="181">
        <f t="shared" si="0"/>
        <v>3261</v>
      </c>
      <c r="G13" s="182">
        <v>10</v>
      </c>
      <c r="H13" s="181">
        <f t="shared" si="1"/>
        <v>10870</v>
      </c>
      <c r="I13" s="159"/>
      <c r="J13" s="183"/>
      <c r="K13" s="183"/>
      <c r="L13" s="183"/>
      <c r="M13" s="183"/>
      <c r="N13" s="183"/>
      <c r="O13" s="183"/>
      <c r="P13" s="183"/>
      <c r="Q13" s="183"/>
      <c r="R13" s="183"/>
    </row>
    <row r="14" spans="1:18" s="184" customFormat="1" ht="28.35" customHeight="1">
      <c r="A14" s="177">
        <v>7</v>
      </c>
      <c r="B14" s="178" t="s">
        <v>196</v>
      </c>
      <c r="C14" s="179" t="s">
        <v>195</v>
      </c>
      <c r="D14" s="180">
        <v>4510</v>
      </c>
      <c r="E14" s="178">
        <v>6</v>
      </c>
      <c r="F14" s="181">
        <f t="shared" si="0"/>
        <v>27060</v>
      </c>
      <c r="G14" s="182">
        <v>20</v>
      </c>
      <c r="H14" s="181">
        <f t="shared" si="1"/>
        <v>90200</v>
      </c>
      <c r="I14" s="159"/>
      <c r="J14" s="183"/>
      <c r="K14" s="183"/>
      <c r="L14" s="183"/>
      <c r="M14" s="183"/>
      <c r="N14" s="183"/>
      <c r="O14" s="183"/>
      <c r="P14" s="183"/>
      <c r="Q14" s="183"/>
      <c r="R14" s="183"/>
    </row>
    <row r="15" spans="1:18" s="184" customFormat="1" ht="28.35" customHeight="1">
      <c r="A15" s="177">
        <v>8</v>
      </c>
      <c r="B15" s="178" t="s">
        <v>250</v>
      </c>
      <c r="C15" s="179" t="s">
        <v>195</v>
      </c>
      <c r="D15" s="180">
        <v>6598.3</v>
      </c>
      <c r="E15" s="178">
        <v>11.7</v>
      </c>
      <c r="F15" s="181">
        <f t="shared" si="0"/>
        <v>77200</v>
      </c>
      <c r="G15" s="182">
        <v>37.9</v>
      </c>
      <c r="H15" s="181">
        <f t="shared" si="1"/>
        <v>250076</v>
      </c>
      <c r="I15" s="159"/>
    </row>
    <row r="16" spans="1:18" s="184" customFormat="1" ht="28.35" customHeight="1">
      <c r="A16" s="187"/>
      <c r="B16" s="179" t="s">
        <v>251</v>
      </c>
      <c r="C16" s="178"/>
      <c r="D16" s="178"/>
      <c r="E16" s="178"/>
      <c r="F16" s="181">
        <f>SUM(F9:F15)</f>
        <v>1286075.2799999998</v>
      </c>
      <c r="G16" s="178"/>
      <c r="H16" s="181">
        <f>SUM(H8:H15)</f>
        <v>4926830.5999999996</v>
      </c>
    </row>
    <row r="17" spans="1:12" s="184" customFormat="1" ht="28.35" customHeight="1">
      <c r="A17" s="188"/>
      <c r="B17" s="189" t="s">
        <v>252</v>
      </c>
      <c r="C17" s="190"/>
      <c r="D17" s="191"/>
      <c r="E17" s="190"/>
      <c r="F17" s="192">
        <f>F16/3</f>
        <v>428691.75999999995</v>
      </c>
      <c r="G17" s="190"/>
      <c r="H17" s="192">
        <f>H16/10</f>
        <v>492683.05999999994</v>
      </c>
    </row>
    <row r="18" spans="1:12" s="184" customFormat="1" ht="15.75">
      <c r="A18" s="193"/>
      <c r="B18" s="194"/>
      <c r="C18" s="195"/>
      <c r="D18" s="196"/>
      <c r="E18" s="195"/>
      <c r="F18" s="195"/>
    </row>
    <row r="19" spans="1:12" s="183" customFormat="1" ht="15.75">
      <c r="A19" s="123"/>
      <c r="B19" s="123"/>
      <c r="C19" s="123"/>
      <c r="D19" s="123"/>
      <c r="E19" s="123"/>
      <c r="F19" s="123"/>
    </row>
    <row r="20" spans="1:12">
      <c r="I20" s="141"/>
      <c r="J20" s="141"/>
      <c r="K20" s="141"/>
      <c r="L20" s="141"/>
    </row>
    <row r="21" spans="1:12">
      <c r="I21" s="141"/>
      <c r="J21" s="141"/>
      <c r="K21" s="141"/>
      <c r="L21" s="141"/>
    </row>
    <row r="22" spans="1:12">
      <c r="I22" s="141"/>
      <c r="J22" s="141"/>
      <c r="K22" s="141"/>
      <c r="L22" s="141"/>
    </row>
    <row r="23" spans="1:12">
      <c r="I23" s="141"/>
      <c r="J23" s="141"/>
      <c r="K23" s="141"/>
      <c r="L23" s="141"/>
    </row>
    <row r="24" spans="1:12">
      <c r="I24" s="141"/>
      <c r="J24" s="141"/>
      <c r="K24" s="141"/>
      <c r="L24" s="141"/>
    </row>
    <row r="25" spans="1:12">
      <c r="I25" s="141"/>
      <c r="J25" s="141"/>
      <c r="K25" s="141"/>
      <c r="L25" s="141"/>
    </row>
    <row r="26" spans="1:12">
      <c r="I26" s="141"/>
      <c r="J26" s="141"/>
      <c r="K26" s="141"/>
      <c r="L26" s="141"/>
    </row>
    <row r="27" spans="1:12">
      <c r="I27" s="141"/>
      <c r="J27" s="141"/>
      <c r="K27" s="141"/>
      <c r="L27" s="141"/>
    </row>
    <row r="28" spans="1:12">
      <c r="I28" s="141"/>
      <c r="J28" s="141"/>
      <c r="K28" s="141"/>
      <c r="L28" s="141"/>
    </row>
    <row r="29" spans="1:12">
      <c r="I29" s="141"/>
      <c r="J29" s="141"/>
      <c r="K29" s="141"/>
      <c r="L29" s="141"/>
    </row>
    <row r="30" spans="1:12">
      <c r="I30" s="141"/>
      <c r="J30" s="141"/>
      <c r="K30" s="141"/>
      <c r="L30" s="141"/>
    </row>
    <row r="31" spans="1:12">
      <c r="I31" s="141"/>
      <c r="J31" s="141"/>
      <c r="K31" s="141"/>
      <c r="L31" s="141"/>
    </row>
    <row r="32" spans="1:12">
      <c r="I32" s="141"/>
      <c r="J32" s="141"/>
      <c r="K32" s="141"/>
      <c r="L32" s="141"/>
    </row>
    <row r="33" spans="9:12">
      <c r="I33" s="141"/>
      <c r="J33" s="141"/>
      <c r="K33" s="141"/>
      <c r="L33" s="141"/>
    </row>
    <row r="34" spans="9:12">
      <c r="I34" s="141"/>
      <c r="J34" s="141"/>
      <c r="K34" s="141"/>
      <c r="L34" s="141"/>
    </row>
    <row r="35" spans="9:12">
      <c r="I35" s="141"/>
      <c r="J35" s="141"/>
      <c r="K35" s="141"/>
      <c r="L35" s="141"/>
    </row>
    <row r="36" spans="9:12">
      <c r="I36" s="141"/>
      <c r="J36" s="141"/>
      <c r="K36" s="141"/>
      <c r="L36" s="141"/>
    </row>
    <row r="37" spans="9:12">
      <c r="I37" s="141"/>
      <c r="J37" s="141"/>
      <c r="K37" s="141"/>
      <c r="L37" s="141"/>
    </row>
    <row r="38" spans="9:12">
      <c r="I38" s="141"/>
      <c r="J38" s="141"/>
      <c r="K38" s="141"/>
      <c r="L38" s="141"/>
    </row>
    <row r="39" spans="9:12">
      <c r="I39" s="141"/>
      <c r="J39" s="141"/>
      <c r="K39" s="141"/>
      <c r="L39" s="141"/>
    </row>
    <row r="40" spans="9:12">
      <c r="I40" s="141"/>
      <c r="J40" s="141"/>
      <c r="K40" s="141"/>
      <c r="L40" s="141"/>
    </row>
    <row r="41" spans="9:12">
      <c r="I41" s="141"/>
      <c r="J41" s="141"/>
      <c r="K41" s="141"/>
      <c r="L41" s="141"/>
    </row>
    <row r="42" spans="9:12">
      <c r="I42" s="141"/>
      <c r="J42" s="141"/>
      <c r="K42" s="141"/>
      <c r="L42" s="141"/>
    </row>
    <row r="43" spans="9:12">
      <c r="I43" s="141"/>
      <c r="J43" s="141"/>
      <c r="K43" s="141"/>
      <c r="L43" s="141"/>
    </row>
    <row r="44" spans="9:12">
      <c r="I44" s="141"/>
      <c r="J44" s="141"/>
      <c r="K44" s="141"/>
      <c r="L44" s="141"/>
    </row>
    <row r="45" spans="9:12">
      <c r="I45" s="141"/>
      <c r="J45" s="141"/>
      <c r="K45" s="141"/>
      <c r="L45" s="141"/>
    </row>
    <row r="46" spans="9:12">
      <c r="I46" s="141"/>
      <c r="J46" s="141"/>
      <c r="K46" s="141"/>
      <c r="L46" s="141"/>
    </row>
    <row r="47" spans="9:12">
      <c r="I47" s="141"/>
      <c r="J47" s="141"/>
      <c r="K47" s="141"/>
      <c r="L47" s="141"/>
    </row>
    <row r="48" spans="9:12">
      <c r="I48" s="141"/>
      <c r="J48" s="141"/>
      <c r="K48" s="141"/>
      <c r="L48" s="141"/>
    </row>
    <row r="49" spans="9:12">
      <c r="I49" s="141"/>
      <c r="J49" s="141"/>
      <c r="K49" s="141"/>
      <c r="L49" s="141"/>
    </row>
    <row r="50" spans="9:12">
      <c r="I50" s="141"/>
      <c r="J50" s="141"/>
      <c r="K50" s="141"/>
      <c r="L50" s="141"/>
    </row>
    <row r="51" spans="9:12">
      <c r="I51" s="141"/>
      <c r="J51" s="141"/>
      <c r="K51" s="141"/>
      <c r="L51" s="141"/>
    </row>
    <row r="52" spans="9:12">
      <c r="I52" s="141"/>
      <c r="J52" s="141"/>
      <c r="K52" s="141"/>
      <c r="L52" s="141"/>
    </row>
    <row r="53" spans="9:12">
      <c r="I53" s="141"/>
      <c r="J53" s="141"/>
      <c r="K53" s="141"/>
      <c r="L53" s="141"/>
    </row>
    <row r="54" spans="9:12">
      <c r="I54" s="141"/>
      <c r="J54" s="141"/>
      <c r="K54" s="141"/>
      <c r="L54" s="141"/>
    </row>
    <row r="55" spans="9:12">
      <c r="I55" s="141"/>
      <c r="J55" s="141"/>
      <c r="K55" s="141"/>
      <c r="L55" s="141"/>
    </row>
    <row r="56" spans="9:12">
      <c r="I56" s="141"/>
      <c r="J56" s="141"/>
      <c r="K56" s="141"/>
      <c r="L56" s="141"/>
    </row>
    <row r="57" spans="9:12">
      <c r="I57" s="141"/>
      <c r="J57" s="141"/>
      <c r="K57" s="141"/>
      <c r="L57" s="141"/>
    </row>
  </sheetData>
  <mergeCells count="8">
    <mergeCell ref="A1:H1"/>
    <mergeCell ref="A2:H2"/>
    <mergeCell ref="E4:F4"/>
    <mergeCell ref="B5:B6"/>
    <mergeCell ref="C5:C6"/>
    <mergeCell ref="D5:D6"/>
    <mergeCell ref="E5:F5"/>
    <mergeCell ref="G5:H5"/>
  </mergeCells>
  <pageMargins left="1.5361111111111112" right="0.39370078740157483" top="1.4044444444444444" bottom="0.39370078740157483" header="0" footer="0"/>
  <pageSetup paperSize="9" scale="7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7"/>
  <sheetViews>
    <sheetView workbookViewId="0">
      <selection activeCell="B14" sqref="B14"/>
    </sheetView>
  </sheetViews>
  <sheetFormatPr defaultRowHeight="15"/>
  <cols>
    <col min="1" max="1" width="5.7109375" style="123" customWidth="1"/>
    <col min="2" max="2" width="79.7109375" style="123" customWidth="1"/>
    <col min="3" max="3" width="14.85546875" style="123" customWidth="1"/>
    <col min="4" max="16384" width="9.140625" style="123"/>
  </cols>
  <sheetData>
    <row r="1" spans="1:7" ht="15.75">
      <c r="B1" s="296"/>
      <c r="C1" s="157"/>
      <c r="D1" s="156"/>
      <c r="E1" s="156"/>
    </row>
    <row r="2" spans="1:7" ht="15.75">
      <c r="A2" s="124"/>
      <c r="B2" s="377" t="s">
        <v>214</v>
      </c>
      <c r="C2" s="377"/>
    </row>
    <row r="3" spans="1:7" ht="15.75">
      <c r="A3" s="124"/>
      <c r="B3" s="377" t="s">
        <v>215</v>
      </c>
      <c r="C3" s="377"/>
    </row>
    <row r="4" spans="1:7" s="1" customFormat="1" ht="15.75">
      <c r="A4" s="375" t="s">
        <v>444</v>
      </c>
      <c r="B4" s="375"/>
      <c r="C4" s="375"/>
    </row>
    <row r="5" spans="1:7" s="1" customFormat="1" ht="15.75">
      <c r="A5" s="376" t="s">
        <v>216</v>
      </c>
      <c r="B5" s="376"/>
      <c r="C5" s="376"/>
    </row>
    <row r="6" spans="1:7" ht="15.75">
      <c r="A6" s="124"/>
      <c r="B6" s="295"/>
      <c r="C6" s="295"/>
    </row>
    <row r="7" spans="1:7" ht="15.75">
      <c r="A7" s="125"/>
      <c r="B7" s="126" t="s">
        <v>217</v>
      </c>
      <c r="C7" s="127" t="s">
        <v>218</v>
      </c>
    </row>
    <row r="8" spans="1:7" ht="15.75">
      <c r="A8" s="128"/>
      <c r="B8" s="129"/>
      <c r="C8" s="130"/>
    </row>
    <row r="9" spans="1:7" ht="15.75">
      <c r="A9" s="92">
        <v>1</v>
      </c>
      <c r="B9" s="312" t="s">
        <v>219</v>
      </c>
      <c r="C9" s="313">
        <v>1.49</v>
      </c>
      <c r="D9" s="297"/>
    </row>
    <row r="10" spans="1:7" ht="15.75">
      <c r="A10" s="92">
        <v>2</v>
      </c>
      <c r="B10" s="132" t="s">
        <v>396</v>
      </c>
      <c r="C10" s="92">
        <v>1.974</v>
      </c>
      <c r="D10" s="298"/>
      <c r="E10" s="299"/>
      <c r="F10" s="299"/>
      <c r="G10" s="299"/>
    </row>
    <row r="11" spans="1:7" ht="15.75">
      <c r="A11" s="92">
        <v>3</v>
      </c>
      <c r="B11" s="132" t="s">
        <v>397</v>
      </c>
      <c r="C11" s="92">
        <v>1.881</v>
      </c>
      <c r="D11" s="300"/>
      <c r="E11" s="301"/>
      <c r="F11" s="301"/>
      <c r="G11" s="301"/>
    </row>
    <row r="12" spans="1:7" ht="15.75">
      <c r="A12" s="92">
        <v>4</v>
      </c>
      <c r="B12" s="314" t="s">
        <v>220</v>
      </c>
      <c r="C12" s="310">
        <v>1.3759999999999999</v>
      </c>
      <c r="D12" s="297"/>
    </row>
    <row r="13" spans="1:7" ht="15.75">
      <c r="A13" s="315" t="s">
        <v>398</v>
      </c>
      <c r="B13" s="314" t="s">
        <v>399</v>
      </c>
      <c r="C13" s="310">
        <v>0.82799999999999996</v>
      </c>
      <c r="D13" s="297"/>
    </row>
    <row r="14" spans="1:7" ht="15.75">
      <c r="A14" s="315" t="s">
        <v>400</v>
      </c>
      <c r="B14" s="314" t="s">
        <v>401</v>
      </c>
      <c r="C14" s="310">
        <v>1.097</v>
      </c>
      <c r="D14" s="297"/>
    </row>
    <row r="15" spans="1:7" ht="15.75">
      <c r="A15" s="315" t="s">
        <v>402</v>
      </c>
      <c r="B15" s="88" t="s">
        <v>403</v>
      </c>
      <c r="C15" s="310">
        <v>1.5409999999999999</v>
      </c>
      <c r="D15" s="297"/>
    </row>
    <row r="16" spans="1:7" ht="15.75">
      <c r="A16" s="315" t="s">
        <v>404</v>
      </c>
      <c r="B16" s="88" t="s">
        <v>405</v>
      </c>
      <c r="C16" s="310">
        <v>1.95</v>
      </c>
      <c r="D16" s="297"/>
    </row>
    <row r="17" spans="1:7" ht="15.75">
      <c r="A17" s="315" t="s">
        <v>406</v>
      </c>
      <c r="B17" s="88" t="s">
        <v>407</v>
      </c>
      <c r="C17" s="310">
        <v>1.8120000000000001</v>
      </c>
      <c r="D17" s="297"/>
    </row>
    <row r="18" spans="1:7" ht="15.75">
      <c r="A18" s="92">
        <v>5</v>
      </c>
      <c r="B18" s="88" t="s">
        <v>408</v>
      </c>
      <c r="C18" s="310">
        <v>1.734</v>
      </c>
      <c r="D18" s="297"/>
    </row>
    <row r="19" spans="1:7" ht="15.75">
      <c r="A19" s="315" t="s">
        <v>409</v>
      </c>
      <c r="B19" s="132" t="s">
        <v>410</v>
      </c>
      <c r="C19" s="310">
        <v>1.4550000000000001</v>
      </c>
      <c r="D19" s="132"/>
      <c r="E19" s="133"/>
      <c r="G19" s="133"/>
    </row>
    <row r="20" spans="1:7" ht="15.75">
      <c r="A20" s="315" t="s">
        <v>411</v>
      </c>
      <c r="B20" s="132" t="s">
        <v>412</v>
      </c>
      <c r="C20" s="310">
        <v>1.944</v>
      </c>
      <c r="D20" s="132"/>
      <c r="E20" s="133"/>
      <c r="F20" s="133"/>
      <c r="G20" s="133"/>
    </row>
    <row r="21" spans="1:7" ht="15.75">
      <c r="A21" s="315" t="s">
        <v>413</v>
      </c>
      <c r="B21" s="133" t="s">
        <v>414</v>
      </c>
      <c r="C21" s="310">
        <v>1.8859999999999999</v>
      </c>
      <c r="D21" s="132"/>
      <c r="E21" s="133"/>
      <c r="F21" s="133"/>
      <c r="G21" s="133"/>
    </row>
    <row r="22" spans="1:7" ht="15.75">
      <c r="A22" s="315" t="s">
        <v>107</v>
      </c>
      <c r="B22" s="316" t="s">
        <v>415</v>
      </c>
      <c r="C22" s="310"/>
      <c r="D22" s="132"/>
      <c r="E22" s="133"/>
      <c r="F22" s="133"/>
      <c r="G22" s="133"/>
    </row>
    <row r="23" spans="1:7" ht="15.75">
      <c r="A23" s="315" t="s">
        <v>416</v>
      </c>
      <c r="B23" s="316" t="s">
        <v>417</v>
      </c>
      <c r="C23" s="317">
        <v>1.4550000000000001</v>
      </c>
      <c r="D23" s="132"/>
      <c r="E23" s="133"/>
      <c r="F23" s="133"/>
      <c r="G23" s="133"/>
    </row>
    <row r="24" spans="1:7" ht="15.75">
      <c r="A24" s="315" t="s">
        <v>418</v>
      </c>
      <c r="B24" s="312" t="s">
        <v>419</v>
      </c>
      <c r="C24" s="317">
        <v>1.8660000000000001</v>
      </c>
      <c r="D24" s="132"/>
      <c r="E24" s="133"/>
      <c r="F24" s="133"/>
      <c r="G24" s="133"/>
    </row>
    <row r="25" spans="1:7" ht="15.75">
      <c r="A25" s="315" t="s">
        <v>420</v>
      </c>
      <c r="B25" s="312" t="s">
        <v>421</v>
      </c>
      <c r="C25" s="317">
        <v>1.619</v>
      </c>
      <c r="D25" s="132"/>
      <c r="E25" s="133"/>
      <c r="F25" s="133"/>
      <c r="G25" s="133"/>
    </row>
    <row r="26" spans="1:7" ht="15.75">
      <c r="A26" s="315" t="s">
        <v>422</v>
      </c>
      <c r="B26" s="312" t="s">
        <v>423</v>
      </c>
      <c r="C26" s="317">
        <v>1.96</v>
      </c>
      <c r="D26" s="132"/>
      <c r="E26" s="133"/>
      <c r="F26" s="133"/>
      <c r="G26" s="133"/>
    </row>
    <row r="27" spans="1:7" ht="15.75">
      <c r="A27" s="315" t="s">
        <v>380</v>
      </c>
      <c r="B27" s="312" t="s">
        <v>424</v>
      </c>
      <c r="C27" s="317">
        <v>1.5680000000000001</v>
      </c>
      <c r="D27" s="132"/>
      <c r="E27" s="133"/>
      <c r="F27" s="133"/>
      <c r="G27" s="133"/>
    </row>
    <row r="28" spans="1:7" ht="15.75">
      <c r="A28" s="92">
        <v>7</v>
      </c>
      <c r="B28" s="312" t="s">
        <v>221</v>
      </c>
      <c r="C28" s="317">
        <v>1.0720000000000001</v>
      </c>
      <c r="D28" s="297"/>
    </row>
    <row r="29" spans="1:7" ht="15.75">
      <c r="A29" s="92">
        <v>8</v>
      </c>
      <c r="B29" s="132" t="s">
        <v>223</v>
      </c>
      <c r="C29" s="310">
        <v>1.0720000000000001</v>
      </c>
      <c r="D29" s="132"/>
      <c r="E29" s="133"/>
      <c r="F29" s="133"/>
      <c r="G29" s="133"/>
    </row>
    <row r="30" spans="1:7" ht="15.75">
      <c r="A30" s="92">
        <v>9</v>
      </c>
      <c r="B30" s="312" t="s">
        <v>224</v>
      </c>
      <c r="C30" s="318"/>
      <c r="D30" s="297"/>
    </row>
    <row r="31" spans="1:7" ht="18" customHeight="1">
      <c r="A31" s="92"/>
      <c r="B31" s="312" t="s">
        <v>225</v>
      </c>
      <c r="C31" s="318"/>
      <c r="D31" s="297"/>
    </row>
    <row r="32" spans="1:7" ht="18" customHeight="1">
      <c r="A32" s="92"/>
      <c r="B32" s="316" t="s">
        <v>425</v>
      </c>
      <c r="C32" s="317">
        <v>1.8</v>
      </c>
      <c r="D32" s="297"/>
    </row>
    <row r="33" spans="1:4" ht="18" customHeight="1">
      <c r="A33" s="92"/>
      <c r="B33" s="316" t="s">
        <v>226</v>
      </c>
      <c r="C33" s="317">
        <v>1.9630000000000001</v>
      </c>
      <c r="D33" s="297"/>
    </row>
    <row r="34" spans="1:4" ht="18" customHeight="1">
      <c r="A34" s="92"/>
      <c r="B34" s="316" t="s">
        <v>227</v>
      </c>
      <c r="C34" s="310">
        <v>2.9089999999999998</v>
      </c>
      <c r="D34" s="297"/>
    </row>
    <row r="35" spans="1:4" ht="18" customHeight="1">
      <c r="A35" s="92"/>
      <c r="B35" s="316" t="s">
        <v>426</v>
      </c>
      <c r="C35" s="92">
        <v>1.3959999999999999</v>
      </c>
      <c r="D35" s="297"/>
    </row>
    <row r="36" spans="1:4" ht="18" customHeight="1">
      <c r="A36" s="92"/>
      <c r="B36" s="316" t="s">
        <v>226</v>
      </c>
      <c r="C36" s="92">
        <v>1.462</v>
      </c>
      <c r="D36" s="297"/>
    </row>
    <row r="37" spans="1:4" ht="18" customHeight="1">
      <c r="A37" s="92"/>
      <c r="B37" s="316" t="s">
        <v>227</v>
      </c>
      <c r="C37" s="92">
        <v>1.802</v>
      </c>
      <c r="D37" s="297"/>
    </row>
    <row r="38" spans="1:4" ht="15.75">
      <c r="A38" s="92"/>
      <c r="B38" s="316" t="s">
        <v>427</v>
      </c>
      <c r="C38" s="317">
        <v>1.323</v>
      </c>
      <c r="D38" s="297"/>
    </row>
    <row r="39" spans="1:4" ht="15.75">
      <c r="A39" s="92"/>
      <c r="B39" s="316" t="s">
        <v>226</v>
      </c>
      <c r="C39" s="317">
        <v>1.3839999999999999</v>
      </c>
      <c r="D39" s="297"/>
    </row>
    <row r="40" spans="1:4" ht="15.75">
      <c r="A40" s="92"/>
      <c r="B40" s="316" t="s">
        <v>227</v>
      </c>
      <c r="C40" s="317">
        <v>1.6879999999999999</v>
      </c>
      <c r="D40" s="297"/>
    </row>
    <row r="41" spans="1:4" ht="15.75">
      <c r="A41" s="92"/>
      <c r="B41" s="316" t="s">
        <v>395</v>
      </c>
      <c r="C41" s="317">
        <v>1.31</v>
      </c>
      <c r="D41" s="297"/>
    </row>
    <row r="42" spans="1:4" ht="15.75">
      <c r="A42" s="92"/>
      <c r="B42" s="316" t="s">
        <v>226</v>
      </c>
      <c r="C42" s="317">
        <v>1.369</v>
      </c>
      <c r="D42" s="297"/>
    </row>
    <row r="43" spans="1:4" ht="15.75">
      <c r="A43" s="92"/>
      <c r="B43" s="316" t="s">
        <v>227</v>
      </c>
      <c r="C43" s="317">
        <v>1.673</v>
      </c>
      <c r="D43" s="297"/>
    </row>
    <row r="44" spans="1:4" ht="15.75">
      <c r="A44" s="92">
        <v>10</v>
      </c>
      <c r="B44" s="316" t="s">
        <v>428</v>
      </c>
      <c r="C44" s="317">
        <v>0.98799999999999999</v>
      </c>
      <c r="D44" s="297"/>
    </row>
    <row r="45" spans="1:4" ht="15.75">
      <c r="A45" s="92"/>
      <c r="B45" s="316" t="s">
        <v>429</v>
      </c>
      <c r="C45" s="317">
        <v>1.704</v>
      </c>
      <c r="D45" s="297"/>
    </row>
    <row r="46" spans="1:4" ht="31.5">
      <c r="A46" s="92"/>
      <c r="B46" s="319" t="s">
        <v>430</v>
      </c>
      <c r="C46" s="317">
        <v>0.95</v>
      </c>
      <c r="D46" s="297"/>
    </row>
    <row r="47" spans="1:4" ht="31.5">
      <c r="A47" s="92"/>
      <c r="B47" s="319" t="s">
        <v>431</v>
      </c>
      <c r="C47" s="320">
        <v>1.0009999999999999</v>
      </c>
      <c r="D47" s="297"/>
    </row>
    <row r="48" spans="1:4" ht="15.75">
      <c r="A48" s="92"/>
      <c r="B48" s="316" t="s">
        <v>432</v>
      </c>
      <c r="C48" s="320">
        <v>1.0780000000000001</v>
      </c>
      <c r="D48" s="297"/>
    </row>
    <row r="49" spans="1:7" ht="15.75">
      <c r="A49" s="92"/>
      <c r="B49" s="316" t="s">
        <v>228</v>
      </c>
      <c r="C49" s="320">
        <v>0.60899999999999999</v>
      </c>
      <c r="D49" s="297"/>
    </row>
    <row r="50" spans="1:7" ht="15.75">
      <c r="A50" s="92">
        <v>11</v>
      </c>
      <c r="B50" s="90" t="s">
        <v>229</v>
      </c>
      <c r="C50" s="92">
        <v>1.974</v>
      </c>
      <c r="D50" s="297"/>
    </row>
    <row r="51" spans="1:7" ht="15.75">
      <c r="A51" s="92">
        <v>12</v>
      </c>
      <c r="B51" s="90" t="s">
        <v>230</v>
      </c>
      <c r="C51" s="92"/>
      <c r="D51" s="297"/>
    </row>
    <row r="52" spans="1:7" ht="18" customHeight="1">
      <c r="A52" s="92"/>
      <c r="B52" s="321" t="s">
        <v>231</v>
      </c>
      <c r="C52" s="320">
        <v>1.0289999999999999</v>
      </c>
      <c r="D52" s="297"/>
    </row>
    <row r="53" spans="1:7" ht="16.5" customHeight="1">
      <c r="A53" s="92"/>
      <c r="B53" s="321" t="s">
        <v>232</v>
      </c>
      <c r="C53" s="320">
        <v>0.94699999999999995</v>
      </c>
      <c r="D53" s="297"/>
    </row>
    <row r="54" spans="1:7" ht="30" customHeight="1">
      <c r="A54" s="92"/>
      <c r="B54" s="321" t="s">
        <v>233</v>
      </c>
      <c r="C54" s="92">
        <v>1.038</v>
      </c>
      <c r="D54" s="297"/>
    </row>
    <row r="55" spans="1:7" ht="17.25" customHeight="1">
      <c r="A55" s="92">
        <v>13</v>
      </c>
      <c r="B55" s="302" t="s">
        <v>433</v>
      </c>
      <c r="C55" s="92"/>
      <c r="D55" s="297"/>
    </row>
    <row r="56" spans="1:7" ht="16.5" customHeight="1">
      <c r="A56" s="92"/>
      <c r="B56" s="302" t="s">
        <v>434</v>
      </c>
      <c r="C56" s="303">
        <v>0.91900000000000004</v>
      </c>
      <c r="D56" s="304"/>
      <c r="E56" s="305"/>
      <c r="F56" s="306"/>
      <c r="G56" s="307"/>
    </row>
    <row r="57" spans="1:7" ht="16.5" customHeight="1">
      <c r="A57" s="92"/>
      <c r="B57" s="302" t="s">
        <v>435</v>
      </c>
      <c r="C57" s="308">
        <v>0.71</v>
      </c>
      <c r="D57" s="304"/>
      <c r="E57" s="309"/>
      <c r="F57" s="309"/>
      <c r="G57" s="307"/>
    </row>
    <row r="58" spans="1:7" ht="15.75">
      <c r="A58" s="92"/>
      <c r="B58" s="312" t="s">
        <v>436</v>
      </c>
      <c r="C58" s="92">
        <v>0.58699999999999997</v>
      </c>
      <c r="D58" s="141"/>
    </row>
    <row r="59" spans="1:7" ht="15.75">
      <c r="A59" s="322"/>
      <c r="B59" s="323" t="s">
        <v>437</v>
      </c>
      <c r="C59" s="92">
        <v>0.47799999999999998</v>
      </c>
      <c r="D59" s="141"/>
    </row>
    <row r="60" spans="1:7" ht="15.75">
      <c r="A60" s="92"/>
      <c r="B60" s="323" t="s">
        <v>438</v>
      </c>
      <c r="C60" s="92">
        <v>1.341</v>
      </c>
      <c r="D60" s="141"/>
    </row>
    <row r="61" spans="1:7" ht="15.75">
      <c r="A61" s="312"/>
      <c r="B61" s="314" t="s">
        <v>439</v>
      </c>
      <c r="C61" s="92">
        <v>0.66300000000000003</v>
      </c>
    </row>
    <row r="62" spans="1:7" ht="15.75">
      <c r="A62" s="311">
        <v>14</v>
      </c>
      <c r="B62" s="314" t="s">
        <v>440</v>
      </c>
      <c r="C62" s="92"/>
    </row>
    <row r="63" spans="1:7" ht="15.75">
      <c r="A63" s="312"/>
      <c r="B63" s="314" t="s">
        <v>441</v>
      </c>
      <c r="C63" s="92">
        <v>1.343</v>
      </c>
    </row>
    <row r="64" spans="1:7" ht="15.75">
      <c r="A64" s="312"/>
      <c r="B64" s="314" t="s">
        <v>442</v>
      </c>
      <c r="C64" s="92">
        <v>1.641</v>
      </c>
    </row>
    <row r="65" spans="1:4" ht="15.75">
      <c r="A65" s="324"/>
      <c r="B65" s="325" t="s">
        <v>443</v>
      </c>
      <c r="C65" s="94">
        <v>1.385</v>
      </c>
    </row>
    <row r="67" spans="1:4" ht="15.75">
      <c r="A67" s="135"/>
      <c r="B67" s="131"/>
      <c r="C67" s="131"/>
      <c r="D67" s="136"/>
    </row>
  </sheetData>
  <mergeCells count="4">
    <mergeCell ref="A4:C4"/>
    <mergeCell ref="A5:C5"/>
    <mergeCell ref="B2:C2"/>
    <mergeCell ref="B3:C3"/>
  </mergeCells>
  <pageMargins left="0.75" right="0.75" top="1" bottom="1" header="0.5" footer="0.5"/>
  <pageSetup paperSize="9" scale="80" orientation="portrait" r:id="rId1"/>
  <headerFooter alignWithMargins="0"/>
  <rowBreaks count="1" manualBreakCount="1">
    <brk id="5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Сводная смета</vt:lpstr>
      <vt:lpstr>1см_ТУ</vt:lpstr>
      <vt:lpstr>1см_ТЗ</vt:lpstr>
      <vt:lpstr>4см_ТУ</vt:lpstr>
      <vt:lpstr>4см_ТЗ</vt:lpstr>
      <vt:lpstr>Пневмообр</vt:lpstr>
      <vt:lpstr>ГИС</vt:lpstr>
      <vt:lpstr>СФР</vt:lpstr>
      <vt:lpstr>Расценки</vt:lpstr>
      <vt:lpstr>Доп.матер.</vt:lpstr>
      <vt:lpstr>Индексы</vt:lpstr>
      <vt:lpstr>'1см_ТЗ'!Область_печати</vt:lpstr>
      <vt:lpstr>'1см_ТУ'!Область_печати</vt:lpstr>
      <vt:lpstr>'4см_ТЗ'!Область_печати</vt:lpstr>
      <vt:lpstr>'4см_ТУ'!Область_печати</vt:lpstr>
      <vt:lpstr>Доп.матер.!Область_печати</vt:lpstr>
      <vt:lpstr>Индексы!Область_печати</vt:lpstr>
      <vt:lpstr>Расценки!Область_печати</vt:lpstr>
      <vt:lpstr>'Сводная смета'!Область_печати</vt:lpstr>
      <vt:lpstr>СФР!Область_печати</vt:lpstr>
    </vt:vector>
  </TitlesOfParts>
  <Company>HomeWork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Был</dc:creator>
  <cp:lastModifiedBy>Сидоров А.В.</cp:lastModifiedBy>
  <cp:lastPrinted>2012-10-08T02:52:49Z</cp:lastPrinted>
  <dcterms:created xsi:type="dcterms:W3CDTF">2000-07-18T04:29:20Z</dcterms:created>
  <dcterms:modified xsi:type="dcterms:W3CDTF">2012-10-08T02:53:11Z</dcterms:modified>
</cp:coreProperties>
</file>